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rkov\Desktop\Nova mapa (2)\OBR-Popisi del\SKLOP 3 FIESA-ARZE\SKUPNO sklop 3\"/>
    </mc:Choice>
  </mc:AlternateContent>
  <bookViews>
    <workbookView xWindow="15090" yWindow="-60" windowWidth="13650" windowHeight="12495" tabRatio="952" activeTab="1"/>
  </bookViews>
  <sheets>
    <sheet name="nsl" sheetId="1" r:id="rId1"/>
    <sheet name="rekapitulacija" sheetId="3" r:id="rId2"/>
    <sheet name="preddela" sheetId="5" r:id="rId3"/>
    <sheet name="zemeljska betonerska dela" sheetId="7" r:id="rId4"/>
    <sheet name="kanalizacija" sheetId="8" r:id="rId5"/>
    <sheet name="zakljucna dela" sheetId="9" r:id="rId6"/>
    <sheet name="splosni pogoji" sheetId="39" r:id="rId7"/>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9" l="1"/>
  <c r="B2" i="9"/>
  <c r="B1" i="9"/>
  <c r="B3" i="8"/>
  <c r="B2" i="8"/>
  <c r="B1" i="8"/>
  <c r="B3" i="7"/>
  <c r="B2" i="7"/>
  <c r="B1" i="7"/>
  <c r="B2" i="5"/>
  <c r="B3" i="5"/>
  <c r="B1" i="5"/>
  <c r="F18" i="5"/>
  <c r="F21" i="7"/>
  <c r="F20" i="5"/>
  <c r="F16" i="5" l="1"/>
  <c r="F14" i="5"/>
  <c r="F35" i="5"/>
  <c r="A11" i="8"/>
  <c r="A14" i="8" s="1"/>
  <c r="F18" i="8"/>
  <c r="F30" i="7"/>
  <c r="F23" i="5" l="1"/>
  <c r="F36" i="7" l="1"/>
  <c r="F18" i="9" l="1"/>
  <c r="F12" i="9"/>
  <c r="F24" i="7"/>
  <c r="F15" i="8" l="1"/>
  <c r="F15" i="7" l="1"/>
  <c r="F9" i="9"/>
  <c r="F15" i="9" l="1"/>
  <c r="F20" i="9" s="1"/>
  <c r="C12" i="3" s="1"/>
  <c r="F21" i="8"/>
  <c r="F12" i="8" l="1"/>
  <c r="F9" i="8"/>
  <c r="F18" i="7"/>
  <c r="A11" i="7"/>
  <c r="F26" i="5"/>
  <c r="A25" i="5"/>
  <c r="A28" i="5" s="1"/>
  <c r="A31" i="5" s="1"/>
  <c r="A34" i="5" s="1"/>
  <c r="F23" i="8" l="1"/>
  <c r="C11" i="3" s="1"/>
  <c r="A14" i="7"/>
  <c r="A17" i="7" s="1"/>
  <c r="A20" i="7" s="1"/>
  <c r="A23" i="7" s="1"/>
  <c r="A26" i="7" s="1"/>
  <c r="A11" i="9"/>
  <c r="A14" i="9" s="1"/>
  <c r="A17" i="9" s="1"/>
  <c r="A29" i="7" l="1"/>
  <c r="A32" i="7" s="1"/>
  <c r="A35" i="7" s="1"/>
  <c r="A17" i="8"/>
  <c r="A20" i="8" s="1"/>
  <c r="F9" i="7"/>
  <c r="F12" i="7" l="1"/>
  <c r="F27" i="7"/>
  <c r="F33" i="7" l="1"/>
  <c r="F38" i="7" s="1"/>
  <c r="C10" i="3" s="1"/>
  <c r="F32" i="5" l="1"/>
  <c r="F29" i="5"/>
  <c r="F37" i="5" l="1"/>
  <c r="C9" i="3" s="1"/>
  <c r="C13" i="3" s="1"/>
  <c r="C15" i="3" l="1"/>
  <c r="C16" i="3" s="1"/>
  <c r="C18" i="3" l="1"/>
  <c r="C19" i="3" s="1"/>
</calcChain>
</file>

<file path=xl/sharedStrings.xml><?xml version="1.0" encoding="utf-8"?>
<sst xmlns="http://schemas.openxmlformats.org/spreadsheetml/2006/main" count="188" uniqueCount="101">
  <si>
    <t>KANALIZACIJA</t>
  </si>
  <si>
    <t>kos</t>
  </si>
  <si>
    <t>m3</t>
  </si>
  <si>
    <t>m2</t>
  </si>
  <si>
    <t>Trasiranje kanalizacije, obnovitev in zavarovanje osi trase. V ceni so zajeta vsa dodatna in zaščitna dela.</t>
  </si>
  <si>
    <t>m</t>
  </si>
  <si>
    <t>Postavljavljanje gradbenih profilov na mestih, kjer se trasa smerno ali višinsko spremeni. V ceni so zajeta vsa dodatna in zaščitna dela.</t>
  </si>
  <si>
    <t>Izdelava priključka nove kanalizacije na obstoječo kanalizacijo. V ceni so zajeta vsa dodatna in zaščitna dela.</t>
  </si>
  <si>
    <t>I.</t>
  </si>
  <si>
    <t>PREDDELA</t>
  </si>
  <si>
    <t>m1</t>
  </si>
  <si>
    <t>skupaj :</t>
  </si>
  <si>
    <t>II.</t>
  </si>
  <si>
    <t>III.</t>
  </si>
  <si>
    <t>ZAKLJUČNA DELA</t>
  </si>
  <si>
    <t>IV.</t>
  </si>
  <si>
    <t>ZEMELJSKA IN BETONSKA DELA</t>
  </si>
  <si>
    <t>PZI</t>
  </si>
  <si>
    <t>Dobava na mesto vgradnje in polaganje kanalizacijskih cevi iz armiranega poliestra(GRP) DN 200 mm, SN10.000 N/m2, izdelane po SIST EN 14364, dolžine 6 m z montirano spojko iz poliestra z EPDM tesnilom, vključno s priključitvijo na jaške. Notranji zaščitni sloj cevi iz čistega poliestra mora imeti min.deb. 1,0 mm. Cevi morajo biti položene skladno s EN1610 in po navodilih proizvajalca cevi. V ceni je zajet pregled kanalizacije s TV kontrolnim sistemom, izvedba tlačnega preizkusa vodotesnosti kanalizacije in jaškov po EN 1610 in EN 805, vsa dodatna in zaščitna dela ter čiščenje in izpiranje kanala pred predajo upravljavcu.</t>
  </si>
  <si>
    <t>post.</t>
  </si>
  <si>
    <t>opis del</t>
  </si>
  <si>
    <t>en.</t>
  </si>
  <si>
    <t>količina</t>
  </si>
  <si>
    <t>cena po</t>
  </si>
  <si>
    <t>cena</t>
  </si>
  <si>
    <t>mere</t>
  </si>
  <si>
    <t>enoti</t>
  </si>
  <si>
    <t>postavke</t>
  </si>
  <si>
    <t>6330 Piran</t>
  </si>
  <si>
    <t>kpl</t>
  </si>
  <si>
    <t>Izdelava odcepov hišnih priključkov s cevovodi GRP DN150 SN10, obbetoniramini z C20/25. Cevovodi se končno vodotesno zaplombirajo in evidentirajo, do izvedbe hišnega priključka.  V ceni so zajeta vsa dodatna in zaščitna dela.</t>
  </si>
  <si>
    <t>SPLOŠNI POGOJI ZA IZVAJANJE DEL</t>
  </si>
  <si>
    <t>V ponudbeni ceni morajo biti vključeni stroški nabave materiala, stroški transportov in manipulacije, stroški gradnje, stroški zavarovanj, stroški pridobitev ustreznih dovoljenj ter stroški vezani na primopredajo. Pri kalkulaciji cene za posamezno postavko je potrebno upoštevati vsa določila navedena v projektni dokumentaciji (tehnično poročilo, grafični del in popis del). V ceni mora biti zajet tudi strošek meritev in poročil, kontrole kakovosti, dokazila o ustreznosti vseh vgrajenih materialov, izdelava posnetka KKN ter izdelava projekta izvedenih del.</t>
  </si>
  <si>
    <t xml:space="preserve">V enotnih cenah ponudbenega predračuna je potrebno zajeti tudi stroške:                                                                                                                                                                                                              • monitoringa ničelnega stanja z vgradnjo vseh merilnih elementov in poročil (pred začetkom gradnje je izvajalec dolžan ugotoviti in dokumentirati obstoječe stanje vseh objektov ter dostopnih poti v vplivnem območju gradnje), 
• odpravljanja vseh poškodb nastalih zaradi gradnje na drugih objektih, napravah, površinah ter na dostopnih poteh, 
• pridobitve potrebnih soglasij in dovoljenj v zvezi s prevozi, zaporami, prečkanji komunalnih vodov, zaščite komunalnih naprav, 
• zaščite obstoječih komunalnih in drugih naprav, 
• zagotavljanja varnosti pri delu na gradbišču, 
• zavarovanja gradbišča, ureditev gradbišča in deponije gradbenega materiala, 
• opremljenega kontejnerja za potrebe naročnika in nadzorne službe
• obračun izkopov, odvozov in zasipov se vrši v raščenem stanju, zato mora ponudnik v ponudbeno ceno vkalkulirati faktorje razrahljanosti, 
</t>
  </si>
  <si>
    <t xml:space="preserve">• čiščenje in spiranje kanalizacije pred izvedbo preizkusov tesnosti in pred izvedbo pregleda s TV kontrolnim sistemom, 
• izvedba preizkusa tesnosti komunalne infrastrukture, 
• izvedba pregleda (fekalne in meteorne) s TV kontrolnim sistemom po vseh končanih delih. vse stroške ločenega zbiranja, sortiranja in evidentiranja gradbenih odpadkov, zemeljskega izkopa, kot tudi stroške odvoza in predelave le teh, po določilih veljavnega predpisa,
• strokovni nadzor s strani bodočega upravljalca nad izvajanjem montažnih in gradbenih del. 
</t>
  </si>
  <si>
    <t xml:space="preserve">• monitoringa ničelnega stanja z vgradnjo vseh merilnih elementov in poročil (pred začetkom gradnje je izvajalec dolžan ugotoviti in dokumentirati obstoječe stanje vseh objektov ter dostopnih poti v vplivnem območju gradnje), 
• odpravljanja vseh poškodb nastalih zaradi gradnje na drugih objektih, napravah, površinah ter na dostopnih poteh, 
• pridobitve potrebnih soglasij in dovoljenj v zvezi s prevozi, zaporami, prečkanji komunalnih vodov, zaščite komunalnih naprav, 
• zaščite in sanacija vseh nastalih poškodb na obstoječih komunalnih in drugih napravah, 
• zagotavljanja varnosti pri delu na gradbišču, 
• zavarovanja gradbišča, ureditev gradbišča in deponije gradbenega materiala, 
• opremljenega kontejnerja za potrebe naročnika in nadzorne službe
• obračun izkopov, odvozov in zasipov se vrši v raščenem stanju, zato mora ponudnik v ponudbeno ceno vkalkulirati faktorje razrahljanosti, 
</t>
  </si>
  <si>
    <t xml:space="preserve">• odvoza odvečnega materiala na deponijo z dokazilom o primernem deponiranju (poročila je potrebno sprotno dostavljati kot prilogo mesečnim situacijam), 
• povezane z zagotavljanjem, začasnih dostopov do objektov, ter zagotavljanjem nemotenega dostopa interventnim vozilom, 
• kontrole kakovosti vgrajenih materialov oz. izvedenih del (zbitost, ravnost, tesnost, trdnost,...) 
• vseh pomožnih del – postavitev začasnih prehodov za pešce in vozila,
• odstranitve vseh ovir, na katere se pri delu naleti, razen ovir, ki so kulturnozgodovinskega pomena, 
• črpanja vode iz gradbene jame, 
• razpiranja jarka, 
• zahtevne tehnologije izvajanja izkopov, katerim mora biti prilagojena tehnologija in zagotavljanje varnosti na gradbišču
• prisotnosti projektanta (projektantski nadzor) ter geomehanika (geomehanski nadzor), 
• prisotnosti nosilcev urejanja prostora v zavarovanem območju,
• prisotnosti upravljalcev komunalnih vodov, ki se nahajajo na vplivnem območju gradnje,
• sprotnega čiščenja gradbišča in okolice ter finalnega čiščenje gradbišča po končanih delih in odvoz odvečnega materiala, ter vzpostavitev terena v prvotno stanje, 
• sprotnega dokumentiranja in posredovanja vseh sprememb za izdelavo projekta izvedenih del, 
• izdelave projekta izvedenih del in projekta za obratovanje in vzdrževanje, 
• pridobitve potrebnih dokumentov za uspešno opravljen tehnični pregled, 
• vsa dela za odvodnjavanje padavinske, izvorne in podtalne vode med gradnjo (vključno s potrebnim črpanjem), tako da se zagotovi stalno in kontrolirano odvajanje ter prepreči zadrževanje vode in zamakanje raščenih ali nasutih materialov, 
• stroške potrebnega prečrpavanja odpadne vode med gradnjo (stroški začasnih obtokov obstoječega kanalizacijskega sistema), 
• stroške začasne zaščite prekopov po položitvi kanalizacije s pustim betonom na javnih cestnih površinah, 
• sprotne geodetske meritve izvedene kanalizacije (višinske kote dna in pokrova revizijskih jaškov), predložitev teh meritev je pogoj za potrditev izvedenih del v knjigi obračunskih izmer, 
• spremljanje geodetskih meritev izvedene kanalizacije, če je položena v cono posedajočega terena (pred zasipom kanalizacije, po zasipu kanalizacije), 
• obračun izkopov, odvozov in zasipov se vrši v raščenem stanju, zato mora ponudnik v ponudbeno ceno vkalkulirati faktor razrahljivosti, 
</t>
  </si>
  <si>
    <t>Odvoz izkopanega materiala na urejeno deponijo vključno s predajo pooblaščenemu prevzemniku in plačilom takse za deponiranje. Kubatura v raščenem stanju. V ceni so upoštevani vsi stroški deponiranja materiala ter vsa dodatna in zaščitna dela.</t>
  </si>
  <si>
    <t>Investitor:</t>
  </si>
  <si>
    <t>Občina Piran</t>
  </si>
  <si>
    <t>Tartinijev trg 2,</t>
  </si>
  <si>
    <t>Vrsta dokumentacije:</t>
  </si>
  <si>
    <t>Del načrta:</t>
  </si>
  <si>
    <t>Projekt:</t>
  </si>
  <si>
    <t>Št. proj.:</t>
  </si>
  <si>
    <t xml:space="preserve">Objekt: </t>
  </si>
  <si>
    <t xml:space="preserve">Datum: </t>
  </si>
  <si>
    <t>Projektantski popis del</t>
  </si>
  <si>
    <t>PROJEKTANTSKI POPIS DEL</t>
  </si>
  <si>
    <t>Dobava na mesto vgradnje in obbetoniranje cevovoda s cement. betonom C25/30;XC2, min. debeline 10 cm iznad oboda cevi. Prerez 0,17 m3/m1. V ceni je zajeto natančno podbetoniranje in obbetoniranje cevi po projektiranih karakterističnih prerezih ter vsa dodatna in zaščitna dela.</t>
  </si>
  <si>
    <t>Dobava in izdelava jaška iz armiranega poliestra-GRP cevi DN 800 mm, SN 10000, EN 13598 - ali enakovrednih cevi -, kompletno z izdelavo ležišča jaška min. deb.20 cm, z betonom C20/25;XC1, namestitvijo in obsipom GRP cevi s peščenim materialom ter zasipom z izbranim izkopnim materialom, oz. tamponom s sprotno komprimacijo v slojih po 30 cm, izdelavo mulde iz poliestra v dnu jaška, izdelavo AB  venca z ležiščem za pokrov ter zatesnitvijo z dvokoponentnim kitom. Stikovanje s cevovodom se izdela s cevnimi priključki primernega premera v min. dolžini 50 cm. V ceni so zajeta vsa dodatna in zaščitna dela. Globina jaška do 2.0 m.</t>
  </si>
  <si>
    <t>Dobava na mesto vgradnje in montaža kanalskega pokrova okvirja z zaklepanjem in protihrupnim vložkom LTŽ premera 600 mm, D400, SIST-EN 124-1996. 95% pokrovov je brez odprtin, 5% pa z odprtinami (lokacijo pokrovov z odprtinami po navodilu projektanta).Skupaj z vsemi dodatnimi in zaščitnimi deli.</t>
  </si>
  <si>
    <t>Dobava na mesto vgradnje in izdelava betonske posteljice iz cementnega betona C20/25, min. debeline 10 cm. Prerez 0,1 m3/m1. V ceni je zajeto oblikovanje ležišča cevi po projektirani niveleti in karakterističnih prerezih ter vsa dodatna in zaščitna dela.</t>
  </si>
  <si>
    <t>Dobava na mesto vgradnje in strojna izdelava obrabne plasti iz bitumenskega betona AC11 surf, B 50/70 A3 v debelini 4 cm. Lastnosti in vgradnja vseh asfaltnih plasti mora biti skladna s TSC 06.300/06.410:2009 (Smernice in tehnični pogoji za graditev asfaltnih zmesi.) V ceni je zajeta izdelava v projektiranih padcih in naklonih ter vsa dodatna in zaščitna dela.</t>
  </si>
  <si>
    <t>Dobava na mesto vgradnje in strojna izdelava nosilne plasti iz bitumenskega betona AC16 base, B 50/70 A3 v debelini 5 cm iz eruptivnega agregata. Lastnosti in vgradnja vseh asfaltnih plasti mora biti skladna s TSC 06.300/06.410:2009 (Smernice in tehnični pogoji za graditev asfaltnih zmesi.) V ceni je zajeta izdelava v projektiranih padcih in naklonih ter vsa dodatna in zaščitna dela.</t>
  </si>
  <si>
    <r>
      <t xml:space="preserve">Izkop kanala </t>
    </r>
    <r>
      <rPr>
        <sz val="10"/>
        <rFont val="Arial Baltic"/>
        <charset val="238"/>
      </rPr>
      <t>za položitev kan.cevi, skladno s SIST-EN 1610</t>
    </r>
    <r>
      <rPr>
        <sz val="10"/>
        <rFont val="Arial Baltic"/>
        <family val="2"/>
        <charset val="186"/>
      </rPr>
      <t xml:space="preserve">, </t>
    </r>
    <r>
      <rPr>
        <sz val="10"/>
        <rFont val="Arial Baltic"/>
        <charset val="238"/>
      </rPr>
      <t>v trdi zemlji-</t>
    </r>
    <r>
      <rPr>
        <b/>
        <sz val="10"/>
        <rFont val="Arial Baltic"/>
        <charset val="238"/>
      </rPr>
      <t>III.ktg.zem</t>
    </r>
    <r>
      <rPr>
        <sz val="10"/>
        <rFont val="Arial Baltic"/>
        <family val="2"/>
        <charset val="186"/>
      </rPr>
      <t xml:space="preserve">, skupaj s sprotnim nakladanjem na kamion, </t>
    </r>
    <r>
      <rPr>
        <sz val="10"/>
        <rFont val="Arial Baltic"/>
        <charset val="238"/>
      </rPr>
      <t>varovanjem brežin kanala, opiranja, razpiranja</t>
    </r>
    <r>
      <rPr>
        <sz val="10"/>
        <rFont val="Arial Baltic"/>
        <family val="2"/>
        <charset val="186"/>
      </rPr>
      <t>, čiščenjem ceste, usmerjanjem prometa ter izdelavo prehodov. Zakoličba in izkop v območju drugih infrastrukturnih naprav se mora izvajati pod nadzorom in navodilih upravljalcev teh naprav. V ceni je zajet izkop po projektiranih vzdolžnih in prečnih profilih, črpanje vode z muljnimi črpalkami ter vsa dodatna in zaščitna dela. Obračun na osnovi profilov posnetih pred in po izkopu. Struktura izkopa ocenjena -</t>
    </r>
    <r>
      <rPr>
        <sz val="10"/>
        <rFont val="Arial Baltic"/>
        <charset val="238"/>
      </rPr>
      <t>30% celotnega izkopa.</t>
    </r>
    <r>
      <rPr>
        <sz val="10"/>
        <rFont val="Arial Baltic"/>
        <family val="2"/>
        <charset val="186"/>
      </rPr>
      <t xml:space="preserve">                          Skupna količina izkopa (m3)</t>
    </r>
  </si>
  <si>
    <r>
      <t xml:space="preserve">Izkop kanala </t>
    </r>
    <r>
      <rPr>
        <sz val="10"/>
        <rFont val="Arial Baltic"/>
        <charset val="238"/>
      </rPr>
      <t>za položitev kan.cevi, skladno s SIST-EN 1610,</t>
    </r>
    <r>
      <rPr>
        <sz val="10"/>
        <rFont val="Arial Baltic"/>
        <family val="2"/>
        <charset val="186"/>
      </rPr>
      <t xml:space="preserve"> v </t>
    </r>
    <r>
      <rPr>
        <sz val="10"/>
        <rFont val="Arial Baltic"/>
        <charset val="238"/>
      </rPr>
      <t>preperelih stenah, razpadlem škriljavcu -</t>
    </r>
    <r>
      <rPr>
        <b/>
        <sz val="10"/>
        <rFont val="Arial Baltic"/>
        <charset val="238"/>
      </rPr>
      <t xml:space="preserve"> IV.ktg.zem</t>
    </r>
    <r>
      <rPr>
        <sz val="10"/>
        <rFont val="Arial Baltic"/>
        <family val="2"/>
        <charset val="186"/>
      </rPr>
      <t xml:space="preserve">, skupaj s sprotnim nakladanjem na kamion, </t>
    </r>
    <r>
      <rPr>
        <sz val="10"/>
        <rFont val="Arial Baltic"/>
        <charset val="238"/>
      </rPr>
      <t xml:space="preserve">varovanjem brežin kanala, opiranja, razpiranja, </t>
    </r>
    <r>
      <rPr>
        <sz val="10"/>
        <rFont val="Arial Baltic"/>
        <family val="2"/>
        <charset val="186"/>
      </rPr>
      <t xml:space="preserve">čiščenjem ceste, usmerjanjem prometa ter izdelavo prehodov. Zakoličba in izkop v območju drugih infrastrukt. naprav se mora izvajati pod nadzorom in navodilih upravljalcev teh naprav. V ceni je zajet izkop po projektiranih vzdolžnih in prečnih profilih, črpanje vode iz kanala z muljnimi črpalkami ter vsa dodatna in zaščitna dela. Obračun na osnovi profilov posnetih pred in po izkopu. Struktura izkopa ocenjena </t>
    </r>
    <r>
      <rPr>
        <sz val="10"/>
        <rFont val="Arial Baltic"/>
        <charset val="238"/>
      </rPr>
      <t>-50% celotnega izkopa.</t>
    </r>
    <r>
      <rPr>
        <sz val="10"/>
        <rFont val="Arial Baltic"/>
        <family val="2"/>
        <charset val="186"/>
      </rPr>
      <t xml:space="preserve">                          Skupna količina izkopa (m3)</t>
    </r>
  </si>
  <si>
    <r>
      <t xml:space="preserve">Izkop kanala </t>
    </r>
    <r>
      <rPr>
        <sz val="10"/>
        <rFont val="Arial Baltic"/>
        <charset val="238"/>
      </rPr>
      <t>za položitev kan.cevi, skladno s SIST-EN 1610,</t>
    </r>
    <r>
      <rPr>
        <sz val="10"/>
        <rFont val="Arial Baltic"/>
        <family val="2"/>
        <charset val="186"/>
      </rPr>
      <t xml:space="preserve"> v mehki</t>
    </r>
    <r>
      <rPr>
        <sz val="10"/>
        <rFont val="Arial Baltic"/>
        <charset val="238"/>
      </rPr>
      <t xml:space="preserve"> steni, laporju in apnencu - </t>
    </r>
    <r>
      <rPr>
        <b/>
        <sz val="10"/>
        <rFont val="Arial Baltic"/>
        <charset val="238"/>
      </rPr>
      <t>V.ktg.zem</t>
    </r>
    <r>
      <rPr>
        <sz val="10"/>
        <rFont val="Arial Baltic"/>
        <family val="2"/>
        <charset val="186"/>
      </rPr>
      <t xml:space="preserve">, skupaj s sprotnim nakladanjem na kamion, </t>
    </r>
    <r>
      <rPr>
        <sz val="10"/>
        <rFont val="Arial Baltic"/>
        <charset val="238"/>
      </rPr>
      <t xml:space="preserve">varovanjem brežin kanala, opiranja, razpiranja, </t>
    </r>
    <r>
      <rPr>
        <sz val="10"/>
        <rFont val="Arial Baltic"/>
        <family val="2"/>
        <charset val="186"/>
      </rPr>
      <t xml:space="preserve">čiščenjem ceste, usmerjanjem prometa ter izdelavo prehodov. Zakoličba in izkop v območju drugih infrastrukt. naprav se mora izvajati pod nadzorom in navodilih upravljalcev teh naprav. V ceni je zajet izkop po projektiranih vzdolžnih in prečnih profilih, črpanje vode iz kanala z muljnimi črpalkami ter vsa dodatna in zaščitna dela. Obračun na osnovi profilov posnetih pred in po izkopu. Struktura izkopa ocenjena </t>
    </r>
    <r>
      <rPr>
        <sz val="10"/>
        <rFont val="Arial Baltic"/>
        <charset val="238"/>
      </rPr>
      <t>- 20% celotnega izkopa.</t>
    </r>
    <r>
      <rPr>
        <sz val="10"/>
        <rFont val="Arial Baltic"/>
        <family val="2"/>
        <charset val="186"/>
      </rPr>
      <t xml:space="preserve">                          Skupna količina izkopa (m3)</t>
    </r>
  </si>
  <si>
    <t>I</t>
  </si>
  <si>
    <t>II</t>
  </si>
  <si>
    <t>III</t>
  </si>
  <si>
    <t>IV</t>
  </si>
  <si>
    <t>ZEM.BET. DELA</t>
  </si>
  <si>
    <t>REKAPITULACIJA</t>
  </si>
  <si>
    <t>V ceni zajeti:</t>
  </si>
  <si>
    <t>•</t>
  </si>
  <si>
    <t>priprava deponije za vodovodni in gradbeni material. Upoštevati pridobitev soglasja lastnika parcele in plačilo odškodnine</t>
  </si>
  <si>
    <t>postavitev in najem gradbiščne table za označitev gradbišča (skladno z veljavnim Pravilnikom o označitvi gradbišča)</t>
  </si>
  <si>
    <t>provizoriji za potrebe gradbišča (garderobe, pisarne, WC,  dovod, razvod in poraba električne energije ter vode)</t>
  </si>
  <si>
    <t>gradbiščne zaščitne ograje, napisne table in opozorilni znaki ter druga potrebna oprema</t>
  </si>
  <si>
    <t>vsa zavarovanja del, delovnih sredstev, materiala</t>
  </si>
  <si>
    <t>po končanih delih se gradbišče pospravi, okolica pa se uredi v prvotno stanje!</t>
  </si>
  <si>
    <t xml:space="preserve">Rušenje vseh vrst asfaltnih in betonskih cestnih površin, ne glede na sestavo, deb. do 15 cm, s predhodnim rezanjem v pravokotnih linijah na os cestišča ali kanala. V ceni je zajeta strojno ročna odstranitev z nalaganjem materiala na kamion in odvoz na deponijo ter predaja pooblaščenemu prevzemniku. V ceni so upoštevani vsi stroški deponiranja materiala ter vsa dodatna in zaščitna dela. </t>
  </si>
  <si>
    <r>
      <rPr>
        <b/>
        <sz val="10"/>
        <rFont val="Arial Baltic"/>
        <charset val="238"/>
      </rPr>
      <t>Ureditev gradbišča</t>
    </r>
    <r>
      <rPr>
        <sz val="10"/>
        <rFont val="Arial Baltic"/>
        <family val="2"/>
        <charset val="186"/>
      </rPr>
      <t xml:space="preserve"> v skladu z načrtom organizacije gradbišča in v skladu z varnostnim načrtom. Po končanih delih se odstranijo vsi provizoriji, območje gradbišča se pospravi in počisti. Načrt ureditve gradbišča mora biti usklajen z varnostnim načrtom!</t>
    </r>
  </si>
  <si>
    <r>
      <rPr>
        <b/>
        <sz val="10"/>
        <rFont val="Arial Baltic"/>
        <charset val="238"/>
      </rPr>
      <t>Izdelava elaborata prometne zapore</t>
    </r>
    <r>
      <rPr>
        <sz val="10"/>
        <rFont val="Arial Baltic"/>
        <family val="2"/>
        <charset val="186"/>
      </rPr>
      <t xml:space="preserve"> v času gradnje. Pridobitev dovoljenja za delno  zaporo cest, ureditvijo cestnega režima v času gradnje, obvestila v medijih, prometna označitev, zavarovanje gradbišča s predpisano prometno signalizacijo (letve, opozorilne vrvice, znaki, svetlobna telesa).</t>
    </r>
  </si>
  <si>
    <t>Projektantski nadzor. Vrednost postavke je že fiksno določena v PIS-u in jo ponudnik ne more/ne sme spreminjati. Obračun projektantskega nadzora se bo izvedel po dokazljivih dejanskih stroških na podlagi računa izvajalca projektantskega nadzora.</t>
  </si>
  <si>
    <t>Izdelava projektne dokumentacije za projekt izvedenih del (PID)</t>
  </si>
  <si>
    <t>PRIPRAVA GRADBIŠČA IN PREDDELA</t>
  </si>
  <si>
    <t>ur</t>
  </si>
  <si>
    <t>Ročno planiranje dna kanala po projektirani niveleti s točnostjo +/- 1 cm. V ceni so zajeta vsa dodatna in zaščitna dela.</t>
  </si>
  <si>
    <t xml:space="preserve">Zasip kanala z izbranim in prebranim enakomerno zrnatim drobljenim kamnitim materialom reciklatom s kamni do velikosti 0/32 mm, brez primesi organskega materiala, po pregledu in odobritvi nadzornega organa. Vgrajevanim v plasteh po 20 cm, s sprotno komprimacijo do zahtevane zbitosti min. 95% po standardnem Proctorjevem preizkusu in nosilnosti EV2=80MPa.  V ceni je zajet dovoz materiala na mesto vgradnje, vsa manipulacija in začasna deponiranja, razgrinjanje materiala, ureditev planuma in sprotna komprimacija, ter vsa dodatna in zaščitna dela vključno z meritvami nosilnosti in zbitosti. </t>
  </si>
  <si>
    <t>FEKALNA KANALIZACIJA - Kanal A4 na Arzah v Piranu</t>
  </si>
  <si>
    <t>023/19-1</t>
  </si>
  <si>
    <t>FEKALNA KANALIZACIJA</t>
  </si>
  <si>
    <t>kanala A4 na Arzah v Piranu</t>
  </si>
  <si>
    <t xml:space="preserve">PROJEKT 023/19-1 </t>
  </si>
  <si>
    <t>januar 2022</t>
  </si>
  <si>
    <t>št. proj. 023-19</t>
  </si>
  <si>
    <t>kanal A4</t>
  </si>
  <si>
    <t>NEPREDVIDENA DELA (10%)</t>
  </si>
  <si>
    <t>DDV 22%</t>
  </si>
  <si>
    <t>SKUPAJ Z DDV</t>
  </si>
  <si>
    <t>SKUPAJ</t>
  </si>
  <si>
    <t xml:space="preserve">Zakoličba in zavarovanje obstoječih, podzemnih, komunalnih naprav (elektro vod NN, vodovod, telekomunikacije). V ceni so zajeta vsa dodatna in zaščitna dela. </t>
  </si>
  <si>
    <t>Ročno-strojni izkop sond ob obstoječi infrastrukturi  - po vpisu in potrditvi v gradbenem dnevniku s strani nadzornega organa. V ceni so zajeta vsa dodatna in zaščitna dela.</t>
  </si>
  <si>
    <t>kanal A4 - lok. cesta</t>
  </si>
  <si>
    <t>Izvedba križanja kanalizacije z NN elek. kablom ali telekomunikacijskim kablom, obbetoniranim v zaščitni cevi (detajl) in postavitvijo signalnega traku v min. dolžini 3,00 m. V ceni je zajeto izvajanje del po navodilih upravljavca, dodatni ročno-strojni izkopi, opaži, vsa potrebna opiranja, razpiranja in obešanja kablov in kabelske kanalizacije, čiščenja ter vsa ostala dodatna in zaščitna dela. Obračun po dejanskih količinah.</t>
  </si>
  <si>
    <t>Izvedba križanja kanalizacije z obstoječim vodovodom po detajlu. V ceni je zajeto izvajanje del po navodilih upravljavca, dodatni ročno-strojni izkopi, čiščenja ter vsa ostala dodatna in zaščitna dela. Obračun po dejanskih količinah.</t>
  </si>
  <si>
    <t>kanalA4</t>
  </si>
  <si>
    <t xml:space="preserve">Rekonstrukcija NNP vozišča z enakomerno zrnatim drobljencem 0 - 32 mm v plasti debeline 30 cm pri optimalni vlagi, s sprotno komprimacijo do zahtevane zbitosti. Zaključna plast mora dosegati-EV2 =100 MN/m2, EV2/Ev1&lt;2,2, Evd&gt;45MN/m2. Lastnosti in vgradnja vseh tamponskih plasti mora biti skladna s TSC 06.2000:2003 (nevezane nosilne in obrabne plasti). V ceni je zajet dovoz materiala na mesto vgradnje, razgrinjenje materiala, ureditev planuma v zahtevanih padcih (kot pred rekonstrukcijo) in sprotna komprimacija ter vsa dodatna in zaščitna dela vključno z meritvami nosilnosti z merilno krožno ploščo. </t>
  </si>
  <si>
    <t>Dobava na mesto vgradnje in strojna obdelava do ustrezne zbitosti zaščitne plasti peska 0 - 8 mm v plasti debeline 2 cm. V ceni je zajeta izdelava ter vsa dodatna in zaščitna dela.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</si>
</sst>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 _S_I_T_-;\-* #,##0.00\ _S_I_T_-;_-* &quot;-&quot;??\ _S_I_T_-;_-@_-"/>
    <numFmt numFmtId="165" formatCode="#,##0.00_ ;\-#,##0.00\ "/>
    <numFmt numFmtId="166" formatCode="#,##0.00&quot;       &quot;;&quot;-&quot;#,##0.00&quot;       &quot;;&quot;-&quot;#&quot;       &quot;;@&quot; &quot;"/>
    <numFmt numFmtId="167" formatCode="\$#,##0\ ;\(\$#,##0\)"/>
    <numFmt numFmtId="168" formatCode="0.0000"/>
    <numFmt numFmtId="169" formatCode="0.00000000000"/>
    <numFmt numFmtId="170" formatCode="_-* #,##0.00\ _S_I_T_-;\-* #,##0.00\ _S_I_T_-;_-* \-??\ _S_I_T_-;_-@_-"/>
    <numFmt numFmtId="171" formatCode="#,##0.00\ &quot;€&quot;"/>
  </numFmts>
  <fonts count="88">
    <font>
      <sz val="11"/>
      <color theme="1"/>
      <name val="Calibri"/>
      <family val="2"/>
      <charset val="238"/>
      <scheme val="minor"/>
    </font>
    <font>
      <sz val="11"/>
      <color theme="1"/>
      <name val="Calibri"/>
      <family val="2"/>
      <charset val="238"/>
      <scheme val="minor"/>
    </font>
    <font>
      <sz val="10"/>
      <name val="Arial"/>
      <family val="2"/>
      <charset val="238"/>
    </font>
    <font>
      <b/>
      <sz val="10"/>
      <name val="Arial"/>
      <family val="2"/>
      <charset val="238"/>
    </font>
    <font>
      <b/>
      <i/>
      <sz val="12"/>
      <name val="Arial Narrow"/>
      <family val="2"/>
      <charset val="238"/>
    </font>
    <font>
      <b/>
      <u/>
      <sz val="20"/>
      <name val="Arial"/>
      <family val="2"/>
      <charset val="238"/>
    </font>
    <font>
      <b/>
      <sz val="12"/>
      <name val="Arial"/>
      <family val="2"/>
      <charset val="238"/>
    </font>
    <font>
      <sz val="12"/>
      <name val="Arial"/>
      <family val="2"/>
      <charset val="238"/>
    </font>
    <font>
      <b/>
      <i/>
      <sz val="14"/>
      <name val="Arial"/>
      <family val="2"/>
      <charset val="238"/>
    </font>
    <font>
      <b/>
      <i/>
      <sz val="14"/>
      <color theme="8" tint="-0.249977111117893"/>
      <name val="Arial"/>
      <family val="2"/>
      <charset val="238"/>
    </font>
    <font>
      <i/>
      <sz val="14"/>
      <name val="Arial"/>
      <family val="2"/>
      <charset val="238"/>
    </font>
    <font>
      <b/>
      <u/>
      <sz val="10"/>
      <name val="Arial"/>
      <family val="2"/>
      <charset val="238"/>
    </font>
    <font>
      <sz val="10"/>
      <name val="Arial CE"/>
      <family val="2"/>
      <charset val="238"/>
    </font>
    <font>
      <b/>
      <sz val="10"/>
      <name val="Arial CE"/>
      <family val="2"/>
      <charset val="238"/>
    </font>
    <font>
      <sz val="10"/>
      <name val="Arial Baltic"/>
      <family val="2"/>
      <charset val="186"/>
    </font>
    <font>
      <b/>
      <sz val="10"/>
      <name val="Arial Baltic"/>
      <family val="2"/>
      <charset val="186"/>
    </font>
    <font>
      <sz val="10"/>
      <color theme="1"/>
      <name val="Arial Narrow"/>
      <family val="2"/>
      <charset val="238"/>
    </font>
    <font>
      <sz val="10"/>
      <name val="Arial CE"/>
      <charset val="238"/>
    </font>
    <font>
      <sz val="10"/>
      <name val="Arial Narrow"/>
      <family val="2"/>
      <charset val="238"/>
    </font>
    <font>
      <b/>
      <sz val="11"/>
      <name val="Arial"/>
      <family val="2"/>
      <charset val="238"/>
    </font>
    <font>
      <sz val="11"/>
      <name val="Calibri"/>
      <family val="2"/>
      <charset val="238"/>
      <scheme val="minor"/>
    </font>
    <font>
      <sz val="11"/>
      <name val="Arial"/>
      <family val="2"/>
      <charset val="238"/>
    </font>
    <font>
      <b/>
      <sz val="11"/>
      <color theme="8" tint="-0.249977111117893"/>
      <name val="Arial"/>
      <family val="2"/>
      <charset val="238"/>
    </font>
    <font>
      <b/>
      <u val="singleAccounting"/>
      <sz val="11"/>
      <name val="Arial"/>
      <family val="2"/>
      <charset val="238"/>
    </font>
    <font>
      <b/>
      <i/>
      <sz val="10"/>
      <name val="Arial Narrow"/>
      <family val="2"/>
      <charset val="238"/>
    </font>
    <font>
      <b/>
      <u/>
      <sz val="10"/>
      <name val="Arial Narrow"/>
      <family val="2"/>
      <charset val="238"/>
    </font>
    <font>
      <b/>
      <u/>
      <sz val="16"/>
      <name val="Arial"/>
      <family val="2"/>
      <charset val="238"/>
    </font>
    <font>
      <i/>
      <sz val="11"/>
      <name val="Arial"/>
      <family val="2"/>
      <charset val="238"/>
    </font>
    <font>
      <b/>
      <i/>
      <sz val="11"/>
      <color theme="8" tint="-0.249977111117893"/>
      <name val="Arial"/>
      <family val="2"/>
      <charset val="238"/>
    </font>
    <font>
      <b/>
      <i/>
      <u/>
      <sz val="10"/>
      <name val="Arial"/>
      <family val="2"/>
      <charset val="238"/>
    </font>
    <font>
      <sz val="11"/>
      <color theme="1"/>
      <name val="Arial CE"/>
      <charset val="238"/>
    </font>
    <font>
      <b/>
      <i/>
      <u/>
      <sz val="10"/>
      <color rgb="FF7030A0"/>
      <name val="Arial"/>
      <family val="2"/>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i/>
      <u/>
      <sz val="11"/>
      <color rgb="FF7030A0"/>
      <name val="Arial"/>
      <family val="2"/>
      <charset val="238"/>
    </font>
    <font>
      <b/>
      <sz val="11"/>
      <color rgb="FF336600"/>
      <name val="Arial"/>
      <family val="2"/>
      <charset val="238"/>
    </font>
    <font>
      <b/>
      <i/>
      <u/>
      <sz val="11"/>
      <name val="Calibri"/>
      <family val="2"/>
      <charset val="238"/>
      <scheme val="minor"/>
    </font>
    <font>
      <b/>
      <sz val="12"/>
      <color rgb="FF336600"/>
      <name val="Arial"/>
      <family val="2"/>
      <charset val="238"/>
    </font>
    <font>
      <i/>
      <sz val="11"/>
      <color rgb="FF336600"/>
      <name val="Arial"/>
      <family val="2"/>
      <charset val="238"/>
    </font>
    <font>
      <b/>
      <sz val="11"/>
      <name val="Calibri"/>
      <family val="2"/>
      <charset val="238"/>
      <scheme val="minor"/>
    </font>
    <font>
      <sz val="12"/>
      <color theme="1"/>
      <name val="Cambria"/>
      <family val="1"/>
      <charset val="238"/>
      <scheme val="major"/>
    </font>
    <font>
      <sz val="10"/>
      <color theme="1"/>
      <name val="Courier New"/>
      <family val="3"/>
      <charset val="238"/>
    </font>
    <font>
      <sz val="11"/>
      <color indexed="8"/>
      <name val="Calibri"/>
      <family val="2"/>
      <charset val="238"/>
    </font>
    <font>
      <u/>
      <sz val="10"/>
      <color theme="10"/>
      <name val="Arial CE"/>
      <charset val="238"/>
    </font>
    <font>
      <sz val="11"/>
      <color indexed="17"/>
      <name val="Calibri"/>
      <family val="2"/>
      <charset val="238"/>
    </font>
    <font>
      <b/>
      <sz val="11"/>
      <color indexed="63"/>
      <name val="Calibri"/>
      <family val="2"/>
      <charset val="238"/>
    </font>
    <font>
      <b/>
      <sz val="18"/>
      <color indexed="56"/>
      <name val="Cambria"/>
      <family val="2"/>
      <charset val="238"/>
    </font>
    <font>
      <b/>
      <i/>
      <u/>
      <sz val="12"/>
      <name val="Arial Black"/>
      <family val="2"/>
      <charset val="238"/>
    </font>
    <font>
      <sz val="12"/>
      <name val="Arial Narrow"/>
      <family val="2"/>
      <charset val="238"/>
    </font>
    <font>
      <b/>
      <sz val="12"/>
      <name val="Arial Narrow"/>
      <family val="2"/>
      <charset val="238"/>
    </font>
    <font>
      <i/>
      <sz val="12"/>
      <name val="Arial"/>
      <family val="2"/>
      <charset val="238"/>
    </font>
    <font>
      <sz val="10"/>
      <name val="Times New Roman"/>
      <family val="1"/>
      <charset val="238"/>
    </font>
    <font>
      <sz val="8"/>
      <color theme="1"/>
      <name val="Arial"/>
      <family val="2"/>
      <charset val="238"/>
    </font>
    <font>
      <i/>
      <sz val="14"/>
      <color theme="1"/>
      <name val="Arial"/>
      <family val="2"/>
      <charset val="238"/>
    </font>
    <font>
      <b/>
      <i/>
      <sz val="14"/>
      <color theme="1"/>
      <name val="Arial"/>
      <family val="2"/>
      <charset val="238"/>
    </font>
    <font>
      <b/>
      <sz val="14"/>
      <color theme="1"/>
      <name val="Arial"/>
      <family val="2"/>
      <charset val="238"/>
    </font>
    <font>
      <b/>
      <u/>
      <sz val="14"/>
      <name val="Arial"/>
      <family val="2"/>
      <charset val="238"/>
    </font>
    <font>
      <b/>
      <sz val="14"/>
      <name val="Arial"/>
      <family val="2"/>
      <charset val="238"/>
    </font>
    <font>
      <b/>
      <sz val="16"/>
      <name val="Arial"/>
      <family val="2"/>
      <charset val="238"/>
    </font>
    <font>
      <b/>
      <i/>
      <sz val="17"/>
      <color theme="1"/>
      <name val="Arial"/>
      <family val="2"/>
      <charset val="238"/>
    </font>
    <font>
      <b/>
      <sz val="10"/>
      <color rgb="FFFF0000"/>
      <name val="Arial"/>
      <family val="2"/>
    </font>
    <font>
      <sz val="10"/>
      <name val="Arial Baltic"/>
      <family val="2"/>
      <charset val="238"/>
    </font>
    <font>
      <sz val="10"/>
      <name val="Arial Baltic"/>
      <charset val="238"/>
    </font>
    <font>
      <b/>
      <sz val="10"/>
      <name val="Arial Baltic"/>
      <family val="2"/>
      <charset val="238"/>
    </font>
    <font>
      <b/>
      <sz val="10"/>
      <name val="Arial Baltic"/>
      <charset val="238"/>
    </font>
    <font>
      <b/>
      <sz val="12"/>
      <color rgb="FF336600"/>
      <name val="Arial"/>
      <family val="2"/>
    </font>
    <font>
      <sz val="10"/>
      <color theme="1"/>
      <name val="Arial"/>
      <family val="2"/>
      <charset val="238"/>
    </font>
    <font>
      <i/>
      <sz val="10"/>
      <name val="Arial"/>
      <family val="2"/>
    </font>
    <font>
      <sz val="11"/>
      <name val="Arial"/>
      <family val="2"/>
    </font>
    <font>
      <u/>
      <sz val="10"/>
      <name val="Arial"/>
      <family val="2"/>
      <charset val="238"/>
    </font>
    <font>
      <u/>
      <sz val="10"/>
      <name val="Arial CE"/>
      <charset val="238"/>
    </font>
  </fonts>
  <fills count="27">
    <fill>
      <patternFill patternType="none"/>
    </fill>
    <fill>
      <patternFill patternType="gray125"/>
    </fill>
    <fill>
      <patternFill patternType="solid">
        <fgColor indexed="26"/>
      </patternFill>
    </fill>
    <fill>
      <patternFill patternType="solid">
        <fgColor indexed="4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31"/>
      </patternFill>
    </fill>
    <fill>
      <patternFill patternType="solid">
        <fgColor indexed="42"/>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52"/>
      </patternFill>
    </fill>
  </fills>
  <borders count="21">
    <border>
      <left/>
      <right/>
      <top/>
      <bottom/>
      <diagonal/>
    </border>
    <border>
      <left/>
      <right/>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ck">
        <color indexed="64"/>
      </top>
      <bottom/>
      <diagonal/>
    </border>
    <border>
      <left/>
      <right/>
      <top style="hair">
        <color theme="0" tint="-0.499984740745262"/>
      </top>
      <bottom style="hair">
        <color theme="0" tint="-0.499984740745262"/>
      </bottom>
      <diagonal/>
    </border>
    <border>
      <left/>
      <right/>
      <top/>
      <bottom style="double">
        <color indexed="64"/>
      </bottom>
      <diagonal/>
    </border>
  </borders>
  <cellStyleXfs count="197">
    <xf numFmtId="0" fontId="0" fillId="0" borderId="0"/>
    <xf numFmtId="43" fontId="1" fillId="0" borderId="0" applyFont="0" applyFill="0" applyBorder="0" applyAlignment="0" applyProtection="0"/>
    <xf numFmtId="9" fontId="1" fillId="0" borderId="0" applyFont="0" applyFill="0" applyBorder="0" applyAlignment="0" applyProtection="0"/>
    <xf numFmtId="0" fontId="16" fillId="0" borderId="0"/>
    <xf numFmtId="166" fontId="30" fillId="0" borderId="0"/>
    <xf numFmtId="0" fontId="32" fillId="0" borderId="0"/>
    <xf numFmtId="0" fontId="33" fillId="8"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43" fillId="12" borderId="0" applyNumberFormat="0" applyBorder="0" applyAlignment="0" applyProtection="0"/>
    <xf numFmtId="0" fontId="46" fillId="13" borderId="3" applyNumberFormat="0" applyAlignment="0" applyProtection="0"/>
    <xf numFmtId="0" fontId="41" fillId="14" borderId="4" applyNumberFormat="0" applyAlignment="0" applyProtection="0"/>
    <xf numFmtId="164" fontId="32" fillId="0" borderId="0" applyFont="0" applyFill="0" applyBorder="0" applyAlignment="0" applyProtection="0"/>
    <xf numFmtId="3" fontId="32" fillId="0" borderId="0" applyFont="0" applyFill="0" applyBorder="0" applyAlignment="0" applyProtection="0"/>
    <xf numFmtId="167" fontId="32" fillId="0" borderId="0" applyFont="0" applyFill="0" applyBorder="0" applyAlignment="0" applyProtection="0"/>
    <xf numFmtId="0" fontId="32" fillId="0" borderId="0" applyFont="0" applyFill="0" applyBorder="0" applyAlignment="0" applyProtection="0"/>
    <xf numFmtId="0" fontId="39" fillId="0" borderId="0" applyNumberFormat="0" applyFill="0" applyBorder="0" applyAlignment="0" applyProtection="0"/>
    <xf numFmtId="2" fontId="32" fillId="0" borderId="0" applyFont="0" applyFill="0" applyBorder="0" applyAlignment="0" applyProtection="0"/>
    <xf numFmtId="0" fontId="47" fillId="0" borderId="5"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0" fontId="49" fillId="0" borderId="0" applyNumberFormat="0" applyFill="0" applyBorder="0" applyAlignment="0" applyProtection="0"/>
    <xf numFmtId="0" fontId="44" fillId="4" borderId="3" applyNumberFormat="0" applyAlignment="0" applyProtection="0"/>
    <xf numFmtId="0" fontId="38" fillId="0" borderId="8" applyNumberFormat="0" applyFill="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50" fillId="4" borderId="0" applyNumberFormat="0" applyBorder="0" applyAlignment="0" applyProtection="0"/>
    <xf numFmtId="0" fontId="37" fillId="4" borderId="0" applyNumberFormat="0" applyBorder="0" applyAlignment="0" applyProtection="0"/>
    <xf numFmtId="0" fontId="17" fillId="2" borderId="12" applyNumberFormat="0" applyFont="0" applyAlignment="0" applyProtection="0"/>
    <xf numFmtId="0" fontId="2" fillId="2" borderId="12" applyNumberFormat="0" applyFont="0" applyAlignment="0" applyProtection="0"/>
    <xf numFmtId="9" fontId="32" fillId="0" borderId="0" applyFont="0" applyFill="0" applyBorder="0" applyAlignment="0" applyProtection="0"/>
    <xf numFmtId="0" fontId="39" fillId="0" borderId="0" applyNumberFormat="0" applyFill="0" applyBorder="0" applyAlignment="0" applyProtection="0"/>
    <xf numFmtId="0" fontId="33" fillId="15" borderId="0" applyNumberFormat="0" applyBorder="0" applyAlignment="0" applyProtection="0"/>
    <xf numFmtId="0" fontId="33" fillId="11"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0" borderId="0" applyNumberFormat="0" applyBorder="0" applyAlignment="0" applyProtection="0"/>
    <xf numFmtId="0" fontId="33" fillId="6" borderId="0" applyNumberFormat="0" applyBorder="0" applyAlignment="0" applyProtection="0"/>
    <xf numFmtId="0" fontId="40" fillId="0" borderId="13" applyNumberFormat="0" applyFill="0" applyAlignment="0" applyProtection="0"/>
    <xf numFmtId="0" fontId="41" fillId="14" borderId="4" applyNumberFormat="0" applyAlignment="0" applyProtection="0"/>
    <xf numFmtId="0" fontId="42" fillId="18" borderId="3" applyNumberFormat="0" applyAlignment="0" applyProtection="0"/>
    <xf numFmtId="0" fontId="43" fillId="5" borderId="0" applyNumberFormat="0" applyBorder="0" applyAlignment="0" applyProtection="0"/>
    <xf numFmtId="0" fontId="45" fillId="0" borderId="14" applyNumberFormat="0" applyFill="0" applyAlignment="0" applyProtection="0"/>
    <xf numFmtId="0" fontId="44" fillId="3" borderId="3" applyNumberFormat="0" applyAlignment="0" applyProtection="0"/>
    <xf numFmtId="0" fontId="45" fillId="0" borderId="15" applyNumberFormat="0" applyFill="0" applyAlignment="0" applyProtection="0"/>
    <xf numFmtId="0" fontId="2" fillId="0" borderId="0"/>
    <xf numFmtId="0" fontId="2" fillId="0" borderId="0" applyFont="0" applyFill="0" applyBorder="0" applyAlignment="0" applyProtection="0"/>
    <xf numFmtId="2"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3" fontId="2" fillId="0" borderId="0" applyFont="0" applyFill="0" applyBorder="0" applyAlignment="0" applyProtection="0"/>
    <xf numFmtId="164"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applyFont="0" applyFill="0" applyBorder="0" applyAlignment="0" applyProtection="0"/>
    <xf numFmtId="0" fontId="2" fillId="0" borderId="0"/>
    <xf numFmtId="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3"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3"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167" fontId="2" fillId="0" borderId="0" applyFont="0" applyFill="0" applyBorder="0" applyAlignment="0" applyProtection="0"/>
    <xf numFmtId="2" fontId="2" fillId="0" borderId="0" applyFont="0" applyFill="0" applyBorder="0" applyAlignment="0" applyProtection="0"/>
    <xf numFmtId="0" fontId="2" fillId="0" borderId="0" applyFont="0" applyFill="0" applyBorder="0" applyAlignment="0" applyProtection="0"/>
    <xf numFmtId="3"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3"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3" fontId="2" fillId="0" borderId="0" applyFont="0" applyFill="0" applyBorder="0" applyAlignment="0" applyProtection="0"/>
    <xf numFmtId="2" fontId="2" fillId="0" borderId="0" applyFont="0" applyFill="0" applyBorder="0" applyAlignment="0" applyProtection="0"/>
    <xf numFmtId="0" fontId="2" fillId="0" borderId="0" applyFont="0" applyFill="0" applyBorder="0" applyAlignment="0" applyProtection="0"/>
    <xf numFmtId="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2"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3"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9" fontId="2" fillId="0" borderId="0" applyFont="0" applyFill="0" applyBorder="0" applyAlignment="0" applyProtection="0"/>
    <xf numFmtId="164" fontId="1" fillId="0" borderId="0" applyFont="0" applyFill="0" applyBorder="0" applyAlignment="0" applyProtection="0"/>
    <xf numFmtId="0" fontId="57" fillId="0" borderId="0"/>
    <xf numFmtId="165" fontId="58" fillId="0" borderId="0"/>
    <xf numFmtId="0" fontId="58" fillId="0" borderId="0"/>
    <xf numFmtId="9" fontId="59" fillId="0" borderId="0" applyFont="0" applyFill="0" applyBorder="0" applyAlignment="0" applyProtection="0"/>
    <xf numFmtId="164" fontId="59" fillId="0" borderId="0" applyFont="0" applyFill="0" applyBorder="0" applyAlignment="0" applyProtection="0"/>
    <xf numFmtId="0" fontId="17" fillId="0" borderId="0"/>
    <xf numFmtId="0" fontId="60" fillId="0" borderId="0" applyNumberFormat="0" applyFill="0" applyBorder="0" applyAlignment="0" applyProtection="0">
      <alignment vertical="top"/>
      <protection locked="0"/>
    </xf>
    <xf numFmtId="0" fontId="17" fillId="0" borderId="0"/>
    <xf numFmtId="164" fontId="59" fillId="0" borderId="0" applyFont="0" applyFill="0" applyBorder="0" applyAlignment="0" applyProtection="0"/>
    <xf numFmtId="0" fontId="17" fillId="0" borderId="0"/>
    <xf numFmtId="0" fontId="1" fillId="0" borderId="0"/>
    <xf numFmtId="9" fontId="59"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xf numFmtId="0" fontId="59" fillId="19" borderId="0" applyNumberFormat="0" applyBorder="0" applyAlignment="0" applyProtection="0"/>
    <xf numFmtId="0" fontId="59" fillId="5" borderId="0" applyNumberFormat="0" applyBorder="0" applyAlignment="0" applyProtection="0"/>
    <xf numFmtId="0" fontId="59" fillId="20" borderId="0" applyNumberFormat="0" applyBorder="0" applyAlignment="0" applyProtection="0"/>
    <xf numFmtId="0" fontId="59" fillId="12" borderId="0" applyNumberFormat="0" applyBorder="0" applyAlignment="0" applyProtection="0"/>
    <xf numFmtId="0" fontId="59" fillId="21" borderId="0" applyNumberFormat="0" applyBorder="0" applyAlignment="0" applyProtection="0"/>
    <xf numFmtId="0" fontId="59" fillId="3" borderId="0" applyNumberFormat="0" applyBorder="0" applyAlignment="0" applyProtection="0"/>
    <xf numFmtId="0" fontId="59" fillId="22" borderId="0" applyNumberFormat="0" applyBorder="0" applyAlignment="0" applyProtection="0"/>
    <xf numFmtId="0" fontId="59" fillId="23" borderId="0" applyNumberFormat="0" applyBorder="0" applyAlignment="0" applyProtection="0"/>
    <xf numFmtId="0" fontId="59" fillId="24" borderId="0" applyNumberFormat="0" applyBorder="0" applyAlignment="0" applyProtection="0"/>
    <xf numFmtId="0" fontId="59" fillId="12" borderId="0" applyNumberFormat="0" applyBorder="0" applyAlignment="0" applyProtection="0"/>
    <xf numFmtId="0" fontId="59" fillId="22" borderId="0" applyNumberFormat="0" applyBorder="0" applyAlignment="0" applyProtection="0"/>
    <xf numFmtId="0" fontId="59" fillId="7" borderId="0" applyNumberFormat="0" applyBorder="0" applyAlignment="0" applyProtection="0"/>
    <xf numFmtId="0" fontId="33" fillId="25"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33" fillId="10" borderId="0" applyNumberFormat="0" applyBorder="0" applyAlignment="0" applyProtection="0"/>
    <xf numFmtId="0" fontId="33" fillId="26" borderId="0" applyNumberFormat="0" applyBorder="0" applyAlignment="0" applyProtection="0"/>
    <xf numFmtId="0" fontId="61" fillId="20" borderId="0" applyNumberFormat="0" applyBorder="0" applyAlignment="0" applyProtection="0"/>
    <xf numFmtId="0" fontId="62" fillId="18" borderId="17" applyNumberFormat="0" applyAlignment="0" applyProtection="0"/>
    <xf numFmtId="0" fontId="63" fillId="0" borderId="0" applyNumberFormat="0" applyFill="0" applyBorder="0" applyAlignment="0" applyProtection="0"/>
    <xf numFmtId="9" fontId="2" fillId="0" borderId="0" applyFont="0" applyFill="0" applyBorder="0" applyAlignment="0" applyProtection="0"/>
    <xf numFmtId="0" fontId="38" fillId="0" borderId="0" applyNumberForma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2"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70" fontId="12" fillId="0" borderId="0" applyFill="0" applyBorder="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2" fillId="0" borderId="0"/>
    <xf numFmtId="0" fontId="2" fillId="0" borderId="0"/>
    <xf numFmtId="0" fontId="2" fillId="0" borderId="0"/>
    <xf numFmtId="0" fontId="2" fillId="0" borderId="0"/>
    <xf numFmtId="0" fontId="37" fillId="4" borderId="0" applyNumberFormat="0" applyBorder="0" applyAlignment="0" applyProtection="0"/>
    <xf numFmtId="0" fontId="1" fillId="0" borderId="0"/>
    <xf numFmtId="0" fontId="2" fillId="0" borderId="0"/>
    <xf numFmtId="0" fontId="57" fillId="0" borderId="0"/>
    <xf numFmtId="0" fontId="12" fillId="0" borderId="0"/>
    <xf numFmtId="0" fontId="2" fillId="2" borderId="12" applyNumberFormat="0" applyFont="0" applyAlignment="0" applyProtection="0"/>
    <xf numFmtId="9" fontId="17" fillId="0" borderId="0" applyFont="0" applyFill="0" applyBorder="0" applyAlignment="0" applyProtection="0"/>
    <xf numFmtId="9" fontId="2" fillId="0" borderId="0" applyFont="0" applyFill="0" applyBorder="0" applyAlignment="0" applyProtection="0"/>
    <xf numFmtId="9" fontId="59" fillId="0" borderId="0" applyFont="0" applyFill="0" applyBorder="0" applyAlignment="0" applyProtection="0"/>
    <xf numFmtId="0" fontId="39" fillId="0" borderId="0" applyNumberFormat="0" applyFill="0" applyBorder="0" applyAlignment="0" applyProtection="0"/>
    <xf numFmtId="0" fontId="33" fillId="15" borderId="0" applyNumberFormat="0" applyBorder="0" applyAlignment="0" applyProtection="0"/>
    <xf numFmtId="0" fontId="33" fillId="11"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0" borderId="0" applyNumberFormat="0" applyBorder="0" applyAlignment="0" applyProtection="0"/>
    <xf numFmtId="0" fontId="33" fillId="6" borderId="0" applyNumberFormat="0" applyBorder="0" applyAlignment="0" applyProtection="0"/>
    <xf numFmtId="0" fontId="40" fillId="0" borderId="13" applyNumberFormat="0" applyFill="0" applyAlignment="0" applyProtection="0"/>
    <xf numFmtId="0" fontId="41" fillId="14" borderId="4" applyNumberFormat="0" applyAlignment="0" applyProtection="0"/>
    <xf numFmtId="0" fontId="42" fillId="18" borderId="3" applyNumberFormat="0" applyAlignment="0" applyProtection="0"/>
    <xf numFmtId="0" fontId="43" fillId="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4" fillId="3" borderId="3" applyNumberFormat="0" applyAlignment="0" applyProtection="0"/>
    <xf numFmtId="0" fontId="45" fillId="0" borderId="15" applyNumberFormat="0" applyFill="0" applyAlignment="0" applyProtection="0"/>
    <xf numFmtId="0" fontId="1" fillId="0" borderId="0"/>
  </cellStyleXfs>
  <cellXfs count="258">
    <xf numFmtId="0" fontId="0" fillId="0" borderId="0" xfId="0"/>
    <xf numFmtId="0" fontId="2" fillId="0" borderId="0" xfId="0" applyFont="1"/>
    <xf numFmtId="0" fontId="3" fillId="0" borderId="0" xfId="0" applyFont="1" applyAlignment="1">
      <alignment horizontal="right" vertical="center"/>
    </xf>
    <xf numFmtId="0" fontId="4" fillId="0" borderId="0" xfId="0" applyFont="1" applyAlignment="1">
      <alignment horizontal="left" vertical="center"/>
    </xf>
    <xf numFmtId="0" fontId="7" fillId="0" borderId="0" xfId="0" applyFont="1"/>
    <xf numFmtId="0" fontId="6" fillId="0" borderId="0" xfId="0" applyFont="1" applyAlignment="1">
      <alignment horizontal="right" vertical="center"/>
    </xf>
    <xf numFmtId="0" fontId="8" fillId="0" borderId="0" xfId="0" applyFont="1" applyAlignment="1">
      <alignment horizontal="right" vertical="center"/>
    </xf>
    <xf numFmtId="0" fontId="10" fillId="0" borderId="0" xfId="0" applyFont="1"/>
    <xf numFmtId="4" fontId="2" fillId="0" borderId="0" xfId="0" applyNumberFormat="1" applyFont="1" applyAlignment="1">
      <alignment vertical="top" wrapText="1"/>
    </xf>
    <xf numFmtId="4" fontId="2" fillId="0" borderId="0" xfId="1" applyNumberFormat="1" applyFont="1" applyAlignment="1">
      <alignment horizontal="center" vertical="center"/>
    </xf>
    <xf numFmtId="4" fontId="2" fillId="0" borderId="0" xfId="0" applyNumberFormat="1" applyFont="1"/>
    <xf numFmtId="4" fontId="7" fillId="0" borderId="0" xfId="0" applyNumberFormat="1" applyFont="1"/>
    <xf numFmtId="4" fontId="11" fillId="0" borderId="0" xfId="0" applyNumberFormat="1" applyFont="1" applyAlignment="1">
      <alignment horizontal="center" vertical="center"/>
    </xf>
    <xf numFmtId="4" fontId="21" fillId="0" borderId="0" xfId="0" applyNumberFormat="1" applyFont="1"/>
    <xf numFmtId="4" fontId="19" fillId="0" borderId="0" xfId="0" applyNumberFormat="1" applyFont="1" applyBorder="1" applyAlignment="1">
      <alignment horizontal="left" vertical="center" wrapText="1"/>
    </xf>
    <xf numFmtId="0" fontId="3" fillId="0" borderId="0" xfId="0" applyNumberFormat="1" applyFont="1" applyAlignment="1">
      <alignment horizontal="center" vertical="center"/>
    </xf>
    <xf numFmtId="4" fontId="9" fillId="0" borderId="0" xfId="1" applyNumberFormat="1" applyFont="1" applyBorder="1" applyAlignment="1">
      <alignment horizontal="right" vertical="center"/>
    </xf>
    <xf numFmtId="0" fontId="19" fillId="0" borderId="0" xfId="0" applyFont="1" applyAlignment="1">
      <alignment horizontal="right" vertical="center"/>
    </xf>
    <xf numFmtId="0" fontId="21" fillId="0" borderId="0" xfId="0" applyFont="1"/>
    <xf numFmtId="0" fontId="19" fillId="0" borderId="0" xfId="0" applyFont="1" applyBorder="1" applyAlignment="1">
      <alignment horizontal="right" vertical="center"/>
    </xf>
    <xf numFmtId="4" fontId="22" fillId="0" borderId="0" xfId="1" applyNumberFormat="1" applyFont="1" applyBorder="1" applyAlignment="1">
      <alignment horizontal="right" vertical="center"/>
    </xf>
    <xf numFmtId="4" fontId="28" fillId="0" borderId="0" xfId="1" applyNumberFormat="1" applyFont="1" applyBorder="1" applyAlignment="1">
      <alignment horizontal="right" vertical="center"/>
    </xf>
    <xf numFmtId="4" fontId="24" fillId="0" borderId="0" xfId="0" applyNumberFormat="1" applyFont="1" applyAlignment="1">
      <alignment horizontal="left" vertical="center"/>
    </xf>
    <xf numFmtId="4" fontId="25" fillId="0" borderId="0" xfId="0" applyNumberFormat="1" applyFont="1" applyAlignment="1">
      <alignment horizontal="left" vertical="center"/>
    </xf>
    <xf numFmtId="4" fontId="26" fillId="0" borderId="0" xfId="0" applyNumberFormat="1" applyFont="1" applyAlignment="1">
      <alignment horizontal="left" vertical="center"/>
    </xf>
    <xf numFmtId="4" fontId="5" fillId="0" borderId="0" xfId="0" applyNumberFormat="1" applyFont="1" applyAlignment="1">
      <alignment horizontal="right" vertical="center"/>
    </xf>
    <xf numFmtId="4" fontId="2" fillId="0" borderId="0" xfId="0" applyNumberFormat="1" applyFont="1" applyAlignment="1">
      <alignment horizontal="left"/>
    </xf>
    <xf numFmtId="4" fontId="19" fillId="0" borderId="0" xfId="0" applyNumberFormat="1" applyFont="1" applyBorder="1" applyAlignment="1">
      <alignment horizontal="center" vertical="center" wrapText="1"/>
    </xf>
    <xf numFmtId="4" fontId="27" fillId="0" borderId="0" xfId="0" applyNumberFormat="1" applyFont="1" applyBorder="1" applyAlignment="1">
      <alignment horizontal="center" vertical="center" wrapText="1"/>
    </xf>
    <xf numFmtId="4" fontId="7" fillId="0" borderId="0" xfId="0" applyNumberFormat="1" applyFont="1" applyBorder="1" applyAlignment="1">
      <alignment vertical="top" wrapText="1"/>
    </xf>
    <xf numFmtId="4" fontId="8" fillId="0" borderId="0" xfId="0" applyNumberFormat="1" applyFont="1" applyBorder="1" applyAlignment="1">
      <alignment horizontal="center" vertical="center" wrapText="1"/>
    </xf>
    <xf numFmtId="4" fontId="10" fillId="0" borderId="0" xfId="0" applyNumberFormat="1" applyFont="1"/>
    <xf numFmtId="4" fontId="7" fillId="0" borderId="0" xfId="1" applyNumberFormat="1" applyFont="1" applyBorder="1" applyAlignment="1">
      <alignment horizontal="center" vertical="center"/>
    </xf>
    <xf numFmtId="4" fontId="2" fillId="0" borderId="0" xfId="1" applyNumberFormat="1" applyFont="1" applyAlignment="1">
      <alignment vertical="top" wrapText="1"/>
    </xf>
    <xf numFmtId="4" fontId="6" fillId="0" borderId="0" xfId="0" applyNumberFormat="1" applyFont="1" applyAlignment="1">
      <alignment horizontal="center" vertical="center" wrapText="1"/>
    </xf>
    <xf numFmtId="4" fontId="19" fillId="0" borderId="2" xfId="1" applyNumberFormat="1" applyFont="1" applyFill="1" applyBorder="1" applyAlignment="1">
      <alignment horizontal="right" vertical="center" wrapText="1"/>
    </xf>
    <xf numFmtId="4" fontId="3" fillId="0" borderId="0" xfId="1" applyNumberFormat="1" applyFont="1" applyFill="1" applyAlignment="1">
      <alignment horizontal="right" vertical="center" wrapText="1"/>
    </xf>
    <xf numFmtId="0" fontId="2" fillId="0" borderId="0" xfId="0" applyFont="1" applyFill="1" applyAlignment="1">
      <alignment horizontal="right" vertical="center"/>
    </xf>
    <xf numFmtId="165" fontId="14" fillId="0" borderId="0" xfId="1" applyNumberFormat="1" applyFont="1" applyFill="1" applyAlignment="1">
      <alignment horizontal="right" vertical="center"/>
    </xf>
    <xf numFmtId="4" fontId="19" fillId="0" borderId="0" xfId="1" applyNumberFormat="1" applyFont="1" applyFill="1" applyBorder="1" applyAlignment="1">
      <alignment horizontal="right" vertical="center" wrapText="1"/>
    </xf>
    <xf numFmtId="4" fontId="31" fillId="0" borderId="0" xfId="0" applyNumberFormat="1" applyFont="1"/>
    <xf numFmtId="4" fontId="51" fillId="0" borderId="0" xfId="0" applyNumberFormat="1" applyFont="1"/>
    <xf numFmtId="4" fontId="19" fillId="0" borderId="0" xfId="1" applyNumberFormat="1" applyFont="1" applyBorder="1" applyAlignment="1">
      <alignment horizontal="right" vertical="center"/>
    </xf>
    <xf numFmtId="0" fontId="20" fillId="0" borderId="0" xfId="0" applyFont="1" applyFill="1" applyAlignment="1">
      <alignment horizontal="center" vertical="center"/>
    </xf>
    <xf numFmtId="0" fontId="20" fillId="0" borderId="0" xfId="0" applyFont="1" applyFill="1" applyAlignment="1">
      <alignment horizontal="right" vertical="center"/>
    </xf>
    <xf numFmtId="165" fontId="12" fillId="0" borderId="0" xfId="1" applyNumberFormat="1" applyFont="1" applyFill="1" applyAlignment="1">
      <alignment horizontal="right" vertical="center"/>
    </xf>
    <xf numFmtId="165" fontId="14" fillId="0" borderId="0" xfId="1" applyNumberFormat="1" applyFont="1" applyFill="1" applyAlignment="1">
      <alignment horizontal="right" vertical="center" wrapText="1"/>
    </xf>
    <xf numFmtId="4" fontId="12" fillId="0" borderId="0" xfId="0" applyNumberFormat="1" applyFont="1" applyFill="1" applyAlignment="1">
      <alignment horizontal="right" vertical="center" wrapText="1"/>
    </xf>
    <xf numFmtId="4" fontId="12" fillId="0" borderId="0" xfId="1" applyNumberFormat="1" applyFont="1" applyFill="1" applyAlignment="1">
      <alignment horizontal="right" vertical="center" wrapText="1"/>
    </xf>
    <xf numFmtId="0" fontId="15" fillId="0" borderId="0" xfId="0" applyFont="1" applyFill="1" applyAlignment="1">
      <alignment vertical="center" wrapText="1"/>
    </xf>
    <xf numFmtId="4" fontId="14" fillId="0" borderId="0" xfId="0" applyNumberFormat="1" applyFont="1" applyFill="1" applyAlignment="1">
      <alignment horizontal="right" vertical="center" wrapText="1"/>
    </xf>
    <xf numFmtId="4" fontId="14" fillId="0" borderId="0" xfId="0" applyNumberFormat="1" applyFont="1" applyFill="1" applyAlignment="1">
      <alignment vertical="top" wrapText="1"/>
    </xf>
    <xf numFmtId="4" fontId="2" fillId="0" borderId="0" xfId="1" applyNumberFormat="1" applyFont="1" applyFill="1" applyBorder="1" applyAlignment="1">
      <alignment wrapText="1"/>
    </xf>
    <xf numFmtId="0" fontId="11" fillId="0" borderId="0" xfId="0" applyFont="1" applyFill="1" applyAlignment="1">
      <alignment horizontal="center" vertical="top" wrapText="1"/>
    </xf>
    <xf numFmtId="0" fontId="12" fillId="0" borderId="0" xfId="0" applyFont="1" applyFill="1" applyAlignment="1">
      <alignment horizontal="left" vertical="top" wrapText="1"/>
    </xf>
    <xf numFmtId="9" fontId="3" fillId="0" borderId="0" xfId="0" applyNumberFormat="1" applyFont="1" applyFill="1" applyAlignment="1">
      <alignment horizontal="center" vertical="center" wrapText="1"/>
    </xf>
    <xf numFmtId="4" fontId="2" fillId="0" borderId="0" xfId="1" applyNumberFormat="1" applyFont="1" applyFill="1" applyBorder="1" applyAlignment="1">
      <alignment vertical="center" wrapText="1"/>
    </xf>
    <xf numFmtId="4" fontId="2" fillId="0" borderId="0" xfId="1" applyNumberFormat="1" applyFont="1" applyFill="1" applyAlignment="1">
      <alignment vertical="center" wrapText="1"/>
    </xf>
    <xf numFmtId="4" fontId="2" fillId="0" borderId="0" xfId="0" applyNumberFormat="1" applyFont="1" applyFill="1" applyAlignment="1">
      <alignment vertical="center" wrapText="1"/>
    </xf>
    <xf numFmtId="4" fontId="12" fillId="0" borderId="0" xfId="0" applyNumberFormat="1" applyFont="1" applyFill="1" applyAlignment="1">
      <alignment vertical="center"/>
    </xf>
    <xf numFmtId="4" fontId="14" fillId="0" borderId="0" xfId="1" applyNumberFormat="1" applyFont="1" applyFill="1" applyAlignment="1">
      <alignment vertical="center"/>
    </xf>
    <xf numFmtId="165" fontId="14" fillId="0" borderId="0" xfId="1" applyNumberFormat="1" applyFont="1" applyFill="1" applyAlignment="1">
      <alignment vertical="center"/>
    </xf>
    <xf numFmtId="165" fontId="15" fillId="0" borderId="0" xfId="1" applyNumberFormat="1" applyFont="1" applyFill="1" applyAlignment="1">
      <alignment vertical="center"/>
    </xf>
    <xf numFmtId="2" fontId="2" fillId="0" borderId="0" xfId="0" applyNumberFormat="1" applyFont="1" applyFill="1" applyAlignment="1">
      <alignment vertical="center"/>
    </xf>
    <xf numFmtId="165" fontId="3" fillId="0" borderId="0" xfId="1" applyNumberFormat="1" applyFont="1" applyFill="1" applyAlignment="1">
      <alignment vertical="center"/>
    </xf>
    <xf numFmtId="4" fontId="3" fillId="0" borderId="0" xfId="1" applyNumberFormat="1" applyFont="1" applyFill="1" applyAlignment="1">
      <alignment vertical="center" wrapText="1"/>
    </xf>
    <xf numFmtId="0" fontId="2" fillId="0" borderId="0" xfId="0" applyFont="1" applyFill="1" applyAlignment="1">
      <alignment vertical="center"/>
    </xf>
    <xf numFmtId="4" fontId="3" fillId="0" borderId="0" xfId="1" applyNumberFormat="1" applyFont="1" applyFill="1" applyBorder="1" applyAlignment="1">
      <alignment wrapText="1"/>
    </xf>
    <xf numFmtId="4" fontId="15" fillId="0" borderId="0" xfId="1" applyNumberFormat="1" applyFont="1" applyFill="1" applyAlignment="1">
      <alignment vertical="center"/>
    </xf>
    <xf numFmtId="4" fontId="19" fillId="0" borderId="2" xfId="1" applyNumberFormat="1" applyFont="1" applyFill="1" applyBorder="1" applyAlignment="1">
      <alignment horizontal="center" vertical="center" wrapText="1"/>
    </xf>
    <xf numFmtId="0" fontId="6" fillId="0" borderId="0" xfId="0" applyFont="1" applyFill="1" applyAlignment="1">
      <alignment horizontal="center" vertical="center"/>
    </xf>
    <xf numFmtId="0" fontId="6" fillId="0" borderId="0" xfId="0" applyFont="1" applyFill="1" applyBorder="1" applyAlignment="1">
      <alignment horizontal="left" vertical="center" wrapText="1"/>
    </xf>
    <xf numFmtId="0" fontId="14" fillId="0" borderId="0" xfId="0" applyNumberFormat="1" applyFont="1" applyFill="1" applyAlignment="1">
      <alignment horizontal="left" vertical="top" wrapText="1"/>
    </xf>
    <xf numFmtId="4" fontId="29" fillId="0" borderId="0" xfId="0" applyNumberFormat="1" applyFont="1" applyFill="1" applyAlignment="1">
      <alignment horizontal="center"/>
    </xf>
    <xf numFmtId="0" fontId="14" fillId="0" borderId="0" xfId="0" applyFont="1" applyFill="1" applyAlignment="1">
      <alignment vertical="top" wrapText="1"/>
    </xf>
    <xf numFmtId="0" fontId="20" fillId="0" borderId="0" xfId="0" applyFont="1" applyFill="1" applyAlignment="1">
      <alignment vertical="center"/>
    </xf>
    <xf numFmtId="4" fontId="14" fillId="0" borderId="0" xfId="1" applyNumberFormat="1" applyFont="1" applyFill="1" applyAlignment="1">
      <alignment vertical="center" wrapText="1"/>
    </xf>
    <xf numFmtId="0" fontId="13" fillId="0" borderId="0" xfId="0" applyNumberFormat="1" applyFont="1" applyFill="1" applyAlignment="1">
      <alignment horizontal="center" vertical="center"/>
    </xf>
    <xf numFmtId="0" fontId="2" fillId="0" borderId="0" xfId="0" applyFont="1"/>
    <xf numFmtId="1" fontId="3" fillId="0" borderId="0" xfId="0" applyNumberFormat="1" applyFont="1" applyFill="1" applyAlignment="1">
      <alignment horizontal="center"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9" fontId="3" fillId="0" borderId="0" xfId="0" applyNumberFormat="1" applyFont="1" applyFill="1" applyAlignment="1">
      <alignment horizontal="center" wrapText="1"/>
    </xf>
    <xf numFmtId="4" fontId="21" fillId="0" borderId="0" xfId="0" applyNumberFormat="1" applyFont="1"/>
    <xf numFmtId="0" fontId="19" fillId="0" borderId="0" xfId="0" applyNumberFormat="1" applyFont="1" applyAlignment="1">
      <alignment horizontal="center" vertical="center"/>
    </xf>
    <xf numFmtId="0" fontId="19" fillId="0" borderId="0" xfId="0" applyFont="1" applyAlignment="1">
      <alignment horizontal="right" vertical="center"/>
    </xf>
    <xf numFmtId="0" fontId="21" fillId="0" borderId="0" xfId="0" applyFont="1"/>
    <xf numFmtId="0" fontId="3" fillId="0" borderId="0" xfId="0" applyFont="1" applyFill="1" applyAlignment="1">
      <alignment horizontal="center" vertical="center" wrapText="1"/>
    </xf>
    <xf numFmtId="4" fontId="2" fillId="0" borderId="0" xfId="0" applyNumberFormat="1" applyFont="1" applyFill="1" applyAlignment="1">
      <alignment horizontal="right" vertical="center" wrapText="1"/>
    </xf>
    <xf numFmtId="4" fontId="2" fillId="0" borderId="0" xfId="1" applyNumberFormat="1" applyFont="1" applyFill="1" applyAlignment="1" applyProtection="1">
      <alignment horizontal="right" vertical="center" wrapText="1"/>
    </xf>
    <xf numFmtId="164" fontId="2" fillId="0" borderId="0" xfId="1" applyNumberFormat="1" applyFont="1" applyFill="1" applyAlignment="1" applyProtection="1">
      <alignment horizontal="right" vertical="center" wrapText="1"/>
    </xf>
    <xf numFmtId="4" fontId="2" fillId="0" borderId="0" xfId="1" applyNumberFormat="1" applyFont="1" applyFill="1" applyBorder="1" applyAlignment="1">
      <alignment horizontal="right" vertical="center" wrapText="1"/>
    </xf>
    <xf numFmtId="4" fontId="2" fillId="0" borderId="0" xfId="1" applyNumberFormat="1" applyFont="1" applyFill="1" applyAlignment="1">
      <alignment horizontal="right" vertical="center" wrapText="1"/>
    </xf>
    <xf numFmtId="0" fontId="15" fillId="0" borderId="0" xfId="0" applyFont="1" applyFill="1" applyAlignment="1">
      <alignment horizontal="center" vertical="center" wrapText="1"/>
    </xf>
    <xf numFmtId="0" fontId="2" fillId="0" borderId="0" xfId="0" applyFont="1" applyFill="1" applyAlignment="1">
      <alignment horizontal="right" vertical="center" wrapText="1"/>
    </xf>
    <xf numFmtId="0" fontId="3" fillId="0" borderId="0" xfId="0" applyFont="1" applyFill="1" applyAlignment="1">
      <alignment horizontal="left" vertical="center"/>
    </xf>
    <xf numFmtId="4" fontId="52" fillId="0" borderId="0" xfId="0" applyNumberFormat="1" applyFont="1" applyAlignment="1">
      <alignment horizontal="right" vertical="center"/>
    </xf>
    <xf numFmtId="4" fontId="55" fillId="0" borderId="0" xfId="0" applyNumberFormat="1" applyFont="1" applyAlignment="1">
      <alignment horizontal="right" vertical="center"/>
    </xf>
    <xf numFmtId="0" fontId="2" fillId="0" borderId="0" xfId="0" applyNumberFormat="1" applyFont="1" applyFill="1" applyAlignment="1">
      <alignment vertical="top" wrapText="1"/>
    </xf>
    <xf numFmtId="4" fontId="14" fillId="0" borderId="0" xfId="1" applyNumberFormat="1" applyFont="1" applyFill="1" applyAlignment="1">
      <alignment horizontal="right" vertical="center"/>
    </xf>
    <xf numFmtId="4" fontId="15" fillId="0" borderId="0" xfId="1" applyNumberFormat="1" applyFont="1" applyFill="1" applyAlignment="1">
      <alignment horizontal="right" vertical="center"/>
    </xf>
    <xf numFmtId="4" fontId="19" fillId="0" borderId="0" xfId="0" applyNumberFormat="1" applyFont="1" applyFill="1" applyBorder="1" applyAlignment="1">
      <alignment vertical="center" wrapText="1"/>
    </xf>
    <xf numFmtId="4" fontId="19" fillId="0" borderId="0" xfId="0" applyNumberFormat="1" applyFont="1" applyBorder="1" applyAlignment="1">
      <alignment horizontal="center" vertical="center"/>
    </xf>
    <xf numFmtId="4" fontId="19" fillId="0" borderId="0" xfId="1" applyNumberFormat="1" applyFont="1" applyBorder="1" applyAlignment="1">
      <alignment horizontal="center" vertical="center"/>
    </xf>
    <xf numFmtId="4" fontId="23" fillId="0" borderId="0" xfId="0" applyNumberFormat="1" applyFont="1" applyBorder="1" applyAlignment="1">
      <alignment horizontal="center" vertical="center"/>
    </xf>
    <xf numFmtId="0" fontId="6" fillId="0" borderId="0" xfId="0" applyFont="1" applyFill="1" applyBorder="1" applyAlignment="1">
      <alignment horizontal="left" vertical="center"/>
    </xf>
    <xf numFmtId="0" fontId="3" fillId="0" borderId="0" xfId="0" applyFont="1" applyFill="1" applyAlignment="1">
      <alignment horizontal="center" vertical="center"/>
    </xf>
    <xf numFmtId="4" fontId="2" fillId="0" borderId="0" xfId="0" applyNumberFormat="1" applyFont="1" applyFill="1" applyAlignment="1">
      <alignment horizontal="right" wrapText="1"/>
    </xf>
    <xf numFmtId="4" fontId="2" fillId="0" borderId="0" xfId="1" applyNumberFormat="1" applyFont="1" applyFill="1" applyAlignment="1">
      <alignment horizontal="right" wrapText="1"/>
    </xf>
    <xf numFmtId="4" fontId="12" fillId="0" borderId="0" xfId="0" applyNumberFormat="1" applyFont="1" applyFill="1" applyAlignment="1">
      <alignment horizontal="right" wrapText="1"/>
    </xf>
    <xf numFmtId="4" fontId="2" fillId="0" borderId="0" xfId="0" applyNumberFormat="1" applyFont="1" applyFill="1" applyAlignment="1">
      <alignment horizontal="right"/>
    </xf>
    <xf numFmtId="0" fontId="3" fillId="0" borderId="0" xfId="0" applyFont="1" applyFill="1" applyBorder="1" applyAlignment="1">
      <alignment horizontal="center" vertical="center" wrapText="1"/>
    </xf>
    <xf numFmtId="4" fontId="2" fillId="0" borderId="0" xfId="0" applyNumberFormat="1" applyFont="1" applyFill="1" applyBorder="1" applyAlignment="1">
      <alignment horizontal="right" vertical="center" wrapText="1"/>
    </xf>
    <xf numFmtId="4" fontId="2" fillId="0" borderId="0" xfId="0" applyNumberFormat="1" applyFont="1" applyFill="1" applyBorder="1" applyAlignment="1">
      <alignment horizontal="right" wrapText="1"/>
    </xf>
    <xf numFmtId="4" fontId="56" fillId="0" borderId="0" xfId="0" applyNumberFormat="1" applyFont="1" applyFill="1"/>
    <xf numFmtId="4" fontId="29" fillId="0" borderId="0" xfId="0" applyNumberFormat="1" applyFont="1" applyFill="1" applyAlignment="1">
      <alignment horizontal="center" wrapText="1"/>
    </xf>
    <xf numFmtId="4" fontId="53" fillId="0" borderId="0" xfId="0" applyNumberFormat="1" applyFont="1" applyFill="1" applyAlignment="1">
      <alignment horizontal="right"/>
    </xf>
    <xf numFmtId="0" fontId="56" fillId="0" borderId="0" xfId="0" applyFont="1" applyFill="1"/>
    <xf numFmtId="4" fontId="20" fillId="0" borderId="0" xfId="0" applyNumberFormat="1" applyFont="1" applyFill="1" applyAlignment="1">
      <alignment horizontal="center" vertical="center" wrapText="1"/>
    </xf>
    <xf numFmtId="4" fontId="18" fillId="0" borderId="0" xfId="3" applyNumberFormat="1" applyFont="1" applyFill="1" applyBorder="1" applyAlignment="1">
      <alignment horizontal="center" wrapText="1"/>
    </xf>
    <xf numFmtId="4" fontId="29" fillId="0" borderId="0" xfId="0" applyNumberFormat="1" applyFont="1" applyFill="1" applyAlignment="1">
      <alignment horizontal="left" wrapText="1"/>
    </xf>
    <xf numFmtId="4" fontId="20" fillId="0" borderId="0" xfId="0" applyNumberFormat="1" applyFont="1" applyFill="1" applyAlignment="1"/>
    <xf numFmtId="4" fontId="29" fillId="0" borderId="0" xfId="0" applyNumberFormat="1" applyFont="1" applyFill="1" applyAlignment="1">
      <alignment horizontal="left"/>
    </xf>
    <xf numFmtId="0" fontId="20" fillId="0" borderId="0" xfId="0" applyFont="1" applyFill="1" applyAlignment="1">
      <alignment horizontal="right"/>
    </xf>
    <xf numFmtId="4" fontId="18" fillId="0" borderId="0" xfId="3" applyNumberFormat="1" applyFont="1" applyFill="1" applyBorder="1" applyAlignment="1">
      <alignment wrapText="1"/>
    </xf>
    <xf numFmtId="168" fontId="20" fillId="0" borderId="0" xfId="0" applyNumberFormat="1" applyFont="1" applyFill="1"/>
    <xf numFmtId="4" fontId="29" fillId="0" borderId="0" xfId="0" applyNumberFormat="1" applyFont="1" applyFill="1" applyAlignment="1">
      <alignment horizontal="right"/>
    </xf>
    <xf numFmtId="165" fontId="2" fillId="0" borderId="0" xfId="1" applyNumberFormat="1" applyFont="1" applyFill="1" applyAlignment="1">
      <alignment vertical="center"/>
    </xf>
    <xf numFmtId="0" fontId="20" fillId="0" borderId="0" xfId="0" applyNumberFormat="1" applyFont="1" applyFill="1" applyAlignment="1">
      <alignment horizontal="center" vertical="center" wrapText="1"/>
    </xf>
    <xf numFmtId="0" fontId="18" fillId="0" borderId="0" xfId="3" applyNumberFormat="1" applyFont="1" applyFill="1" applyBorder="1" applyAlignment="1">
      <alignment wrapText="1"/>
    </xf>
    <xf numFmtId="4" fontId="20" fillId="0" borderId="0" xfId="0" applyNumberFormat="1" applyFont="1" applyFill="1" applyAlignment="1">
      <alignment horizontal="right" wrapText="1"/>
    </xf>
    <xf numFmtId="2" fontId="20" fillId="0" borderId="0" xfId="0" applyNumberFormat="1" applyFont="1" applyFill="1" applyAlignment="1">
      <alignment wrapText="1"/>
    </xf>
    <xf numFmtId="169" fontId="21" fillId="0" borderId="0" xfId="0" applyNumberFormat="1" applyFont="1"/>
    <xf numFmtId="2" fontId="21" fillId="0" borderId="0" xfId="0" applyNumberFormat="1" applyFont="1"/>
    <xf numFmtId="4" fontId="3" fillId="0" borderId="0" xfId="1" applyNumberFormat="1" applyFont="1" applyFill="1" applyBorder="1" applyAlignment="1">
      <alignment horizontal="right" vertical="center" wrapText="1"/>
    </xf>
    <xf numFmtId="165" fontId="15" fillId="0" borderId="0" xfId="1" applyNumberFormat="1" applyFont="1" applyFill="1" applyAlignment="1">
      <alignment horizontal="right" vertical="center"/>
    </xf>
    <xf numFmtId="4" fontId="3" fillId="0" borderId="0" xfId="1" applyNumberFormat="1" applyFont="1" applyFill="1" applyBorder="1" applyAlignment="1">
      <alignment vertical="center" wrapText="1"/>
    </xf>
    <xf numFmtId="4" fontId="2" fillId="0" borderId="0" xfId="0" applyNumberFormat="1" applyFont="1" applyFill="1" applyAlignment="1">
      <alignment horizontal="center"/>
    </xf>
    <xf numFmtId="4" fontId="20" fillId="0" borderId="0" xfId="0" applyNumberFormat="1" applyFont="1" applyFill="1"/>
    <xf numFmtId="0" fontId="20" fillId="0" borderId="0" xfId="0" applyFont="1" applyFill="1"/>
    <xf numFmtId="4" fontId="2" fillId="0" borderId="0" xfId="0" applyNumberFormat="1" applyFont="1" applyFill="1" applyAlignment="1">
      <alignment horizontal="left"/>
    </xf>
    <xf numFmtId="0" fontId="20" fillId="0" borderId="0" xfId="0" applyNumberFormat="1" applyFont="1" applyFill="1" applyAlignment="1">
      <alignment wrapText="1"/>
    </xf>
    <xf numFmtId="4" fontId="20" fillId="0" borderId="0" xfId="0" applyNumberFormat="1" applyFont="1" applyFill="1" applyAlignment="1">
      <alignment wrapText="1"/>
    </xf>
    <xf numFmtId="4" fontId="20" fillId="0" borderId="0" xfId="0" applyNumberFormat="1" applyFont="1" applyFill="1" applyAlignment="1">
      <alignment horizontal="center"/>
    </xf>
    <xf numFmtId="4" fontId="20" fillId="0" borderId="0" xfId="0" applyNumberFormat="1" applyFont="1" applyFill="1" applyAlignment="1">
      <alignment horizontal="center" wrapText="1"/>
    </xf>
    <xf numFmtId="0" fontId="12" fillId="0" borderId="16" xfId="0" applyFont="1" applyFill="1" applyBorder="1" applyAlignment="1">
      <alignment horizontal="center" vertical="center"/>
    </xf>
    <xf numFmtId="0" fontId="12" fillId="0" borderId="16" xfId="0" applyNumberFormat="1" applyFont="1" applyFill="1" applyBorder="1" applyAlignment="1">
      <alignment horizontal="center" vertical="center"/>
    </xf>
    <xf numFmtId="4" fontId="12" fillId="0" borderId="16" xfId="0" applyNumberFormat="1" applyFont="1" applyFill="1" applyBorder="1" applyAlignment="1">
      <alignment horizontal="center" vertical="center"/>
    </xf>
    <xf numFmtId="2" fontId="12" fillId="0" borderId="16" xfId="0" applyNumberFormat="1" applyFont="1" applyFill="1" applyBorder="1" applyAlignment="1">
      <alignment horizontal="center" vertical="center"/>
    </xf>
    <xf numFmtId="0" fontId="13" fillId="0" borderId="16" xfId="0" applyFont="1" applyFill="1" applyBorder="1" applyAlignment="1">
      <alignment horizontal="center" vertical="center"/>
    </xf>
    <xf numFmtId="4" fontId="12" fillId="0" borderId="16" xfId="0" applyNumberFormat="1" applyFont="1" applyFill="1" applyBorder="1" applyAlignment="1">
      <alignment horizontal="right" vertical="center"/>
    </xf>
    <xf numFmtId="0" fontId="64" fillId="0" borderId="0" xfId="0" applyFont="1"/>
    <xf numFmtId="0" fontId="3" fillId="0" borderId="0" xfId="196" applyFont="1" applyAlignment="1">
      <alignment horizontal="center" vertical="center"/>
    </xf>
    <xf numFmtId="0" fontId="4" fillId="0" borderId="0" xfId="196" applyFont="1" applyAlignment="1">
      <alignment horizontal="left" vertical="center"/>
    </xf>
    <xf numFmtId="0" fontId="65" fillId="0" borderId="0" xfId="196" applyFont="1" applyAlignment="1">
      <alignment horizontal="left" vertical="center"/>
    </xf>
    <xf numFmtId="0" fontId="66" fillId="0" borderId="0" xfId="196" applyFont="1" applyAlignment="1">
      <alignment horizontal="left" vertical="center"/>
    </xf>
    <xf numFmtId="4" fontId="24" fillId="0" borderId="0" xfId="196" applyNumberFormat="1" applyFont="1" applyAlignment="1">
      <alignment horizontal="left" vertical="center"/>
    </xf>
    <xf numFmtId="4" fontId="25" fillId="0" borderId="0" xfId="196" applyNumberFormat="1" applyFont="1" applyAlignment="1">
      <alignment horizontal="left" vertical="center"/>
    </xf>
    <xf numFmtId="164" fontId="2" fillId="0" borderId="0" xfId="190" applyAlignment="1">
      <alignment horizontal="center" vertical="center"/>
    </xf>
    <xf numFmtId="0" fontId="2" fillId="0" borderId="0" xfId="196" applyFont="1"/>
    <xf numFmtId="0" fontId="26" fillId="0" borderId="0" xfId="196" applyFont="1" applyAlignment="1">
      <alignment horizontal="left" vertical="center"/>
    </xf>
    <xf numFmtId="164" fontId="2" fillId="0" borderId="0" xfId="1" applyNumberFormat="1" applyFont="1" applyFill="1" applyAlignment="1" applyProtection="1">
      <alignment horizontal="right" wrapText="1"/>
    </xf>
    <xf numFmtId="4" fontId="27" fillId="0" borderId="0" xfId="0" applyNumberFormat="1" applyFont="1" applyBorder="1" applyAlignment="1">
      <alignment horizontal="center" vertical="center"/>
    </xf>
    <xf numFmtId="4" fontId="21" fillId="0" borderId="0" xfId="0" applyNumberFormat="1" applyFont="1" applyBorder="1"/>
    <xf numFmtId="4" fontId="55" fillId="0" borderId="0" xfId="0" applyNumberFormat="1" applyFont="1" applyBorder="1" applyAlignment="1">
      <alignment horizontal="right" vertical="center"/>
    </xf>
    <xf numFmtId="4" fontId="6" fillId="0" borderId="0" xfId="0" applyNumberFormat="1" applyFont="1" applyBorder="1" applyAlignment="1">
      <alignment horizontal="center" vertical="center"/>
    </xf>
    <xf numFmtId="4" fontId="7" fillId="0" borderId="0" xfId="0" applyNumberFormat="1" applyFont="1" applyBorder="1"/>
    <xf numFmtId="4" fontId="54" fillId="0" borderId="0" xfId="0" applyNumberFormat="1" applyFont="1" applyBorder="1"/>
    <xf numFmtId="0" fontId="2" fillId="0" borderId="0" xfId="0" applyFont="1" applyBorder="1"/>
    <xf numFmtId="0" fontId="7" fillId="0" borderId="0" xfId="0" applyFont="1" applyAlignment="1">
      <alignment horizontal="left" vertical="center"/>
    </xf>
    <xf numFmtId="0" fontId="7" fillId="0" borderId="0" xfId="0" applyFont="1" applyBorder="1" applyAlignment="1">
      <alignment horizontal="left" vertical="center"/>
    </xf>
    <xf numFmtId="0" fontId="7" fillId="0" borderId="0" xfId="0" applyFont="1" applyBorder="1"/>
    <xf numFmtId="0" fontId="7" fillId="0" borderId="1" xfId="0" applyFont="1" applyBorder="1"/>
    <xf numFmtId="0" fontId="69" fillId="0" borderId="1" xfId="0" applyFont="1" applyBorder="1" applyAlignment="1">
      <alignment horizontal="justify" wrapText="1"/>
    </xf>
    <xf numFmtId="0" fontId="69" fillId="0" borderId="1" xfId="0" applyFont="1" applyBorder="1" applyAlignment="1">
      <alignment horizontal="left" wrapText="1"/>
    </xf>
    <xf numFmtId="0" fontId="7" fillId="0" borderId="1" xfId="0" applyFont="1" applyBorder="1" applyAlignment="1">
      <alignment horizontal="left" vertical="center"/>
    </xf>
    <xf numFmtId="0" fontId="69" fillId="0" borderId="0" xfId="0" applyFont="1" applyBorder="1" applyAlignment="1">
      <alignment horizontal="justify" wrapText="1"/>
    </xf>
    <xf numFmtId="0" fontId="69" fillId="0" borderId="0" xfId="0" applyFont="1" applyBorder="1" applyAlignment="1">
      <alignment horizontal="left" wrapText="1"/>
    </xf>
    <xf numFmtId="0" fontId="70" fillId="0" borderId="18" xfId="0" applyFont="1" applyBorder="1" applyAlignment="1">
      <alignment vertical="top" wrapText="1"/>
    </xf>
    <xf numFmtId="0" fontId="70" fillId="0" borderId="0" xfId="0" applyFont="1" applyBorder="1" applyAlignment="1">
      <alignment vertical="top" wrapText="1"/>
    </xf>
    <xf numFmtId="0" fontId="70" fillId="0" borderId="0" xfId="0" applyFont="1" applyBorder="1" applyAlignment="1">
      <alignment horizontal="right"/>
    </xf>
    <xf numFmtId="0" fontId="70" fillId="0" borderId="0" xfId="0" applyFont="1" applyBorder="1" applyAlignment="1"/>
    <xf numFmtId="0" fontId="72" fillId="0" borderId="0" xfId="0" applyFont="1" applyBorder="1" applyAlignment="1">
      <alignment vertical="top" wrapText="1"/>
    </xf>
    <xf numFmtId="0" fontId="73" fillId="0" borderId="0" xfId="0" applyFont="1"/>
    <xf numFmtId="0" fontId="74" fillId="0" borderId="0" xfId="0" applyFont="1"/>
    <xf numFmtId="17" fontId="7" fillId="0" borderId="0" xfId="0" applyNumberFormat="1" applyFont="1"/>
    <xf numFmtId="17" fontId="75" fillId="0" borderId="0" xfId="0" applyNumberFormat="1" applyFont="1"/>
    <xf numFmtId="0" fontId="7" fillId="0" borderId="19" xfId="0" applyFont="1" applyBorder="1"/>
    <xf numFmtId="0" fontId="10" fillId="0" borderId="19" xfId="0" applyFont="1" applyBorder="1" applyAlignment="1">
      <alignment horizontal="right"/>
    </xf>
    <xf numFmtId="0" fontId="10" fillId="0" borderId="19" xfId="0" applyFont="1" applyBorder="1"/>
    <xf numFmtId="0" fontId="67" fillId="0" borderId="19" xfId="0" applyFont="1" applyBorder="1"/>
    <xf numFmtId="49" fontId="8" fillId="0" borderId="19" xfId="0" applyNumberFormat="1" applyFont="1" applyBorder="1"/>
    <xf numFmtId="4" fontId="2" fillId="0" borderId="0" xfId="0" applyNumberFormat="1" applyFont="1" applyFill="1" applyBorder="1" applyAlignment="1">
      <alignment horizontal="center" wrapText="1"/>
    </xf>
    <xf numFmtId="14" fontId="20" fillId="0" borderId="0" xfId="0" applyNumberFormat="1" applyFont="1" applyFill="1" applyBorder="1"/>
    <xf numFmtId="4" fontId="2" fillId="0" borderId="0" xfId="0" applyNumberFormat="1" applyFont="1" applyFill="1" applyBorder="1" applyAlignment="1">
      <alignment horizontal="center"/>
    </xf>
    <xf numFmtId="4" fontId="20" fillId="0" borderId="0" xfId="0" applyNumberFormat="1" applyFont="1" applyFill="1" applyBorder="1"/>
    <xf numFmtId="0" fontId="77" fillId="0" borderId="0" xfId="0" applyFont="1" applyFill="1" applyAlignment="1">
      <alignment horizontal="left" vertical="top"/>
    </xf>
    <xf numFmtId="0" fontId="78" fillId="0" borderId="0" xfId="0" applyNumberFormat="1" applyFont="1" applyFill="1" applyAlignment="1">
      <alignment horizontal="left" vertical="top" wrapText="1"/>
    </xf>
    <xf numFmtId="0" fontId="79" fillId="0" borderId="0" xfId="0" applyNumberFormat="1" applyFont="1" applyFill="1" applyAlignment="1">
      <alignment horizontal="left" vertical="top" wrapText="1"/>
    </xf>
    <xf numFmtId="0" fontId="80" fillId="0" borderId="0" xfId="0" applyFont="1" applyFill="1" applyAlignment="1">
      <alignment horizontal="center" vertical="center" wrapText="1"/>
    </xf>
    <xf numFmtId="0" fontId="78" fillId="0" borderId="0" xfId="0" applyFont="1" applyFill="1" applyAlignment="1">
      <alignment vertical="top" wrapText="1"/>
    </xf>
    <xf numFmtId="165" fontId="78" fillId="0" borderId="0" xfId="1" applyNumberFormat="1" applyFont="1" applyFill="1" applyAlignment="1">
      <alignment horizontal="right" vertical="center" wrapText="1"/>
    </xf>
    <xf numFmtId="4" fontId="78" fillId="0" borderId="0" xfId="1" applyNumberFormat="1" applyFont="1" applyFill="1" applyAlignment="1">
      <alignment horizontal="right" vertical="center" wrapText="1"/>
    </xf>
    <xf numFmtId="4" fontId="78" fillId="0" borderId="0" xfId="0" applyNumberFormat="1" applyFont="1" applyFill="1" applyAlignment="1">
      <alignment vertical="top" wrapText="1"/>
    </xf>
    <xf numFmtId="4" fontId="78" fillId="0" borderId="0" xfId="1" applyNumberFormat="1" applyFont="1" applyFill="1" applyAlignment="1">
      <alignment horizontal="right" vertical="center"/>
    </xf>
    <xf numFmtId="4" fontId="78" fillId="0" borderId="0" xfId="1" applyNumberFormat="1" applyFont="1" applyFill="1" applyAlignment="1">
      <alignment horizontal="right"/>
    </xf>
    <xf numFmtId="4" fontId="78" fillId="0" borderId="0" xfId="1" applyNumberFormat="1" applyFont="1" applyFill="1" applyAlignment="1">
      <alignment vertical="center" wrapText="1"/>
    </xf>
    <xf numFmtId="0" fontId="78" fillId="0" borderId="0" xfId="0" applyFont="1" applyFill="1" applyAlignment="1">
      <alignment horizontal="left" vertical="top" wrapText="1"/>
    </xf>
    <xf numFmtId="0" fontId="80" fillId="0" borderId="0" xfId="0" applyFont="1" applyFill="1" applyAlignment="1">
      <alignment horizontal="center" vertical="center"/>
    </xf>
    <xf numFmtId="4" fontId="78" fillId="0" borderId="0" xfId="1" applyNumberFormat="1" applyFont="1" applyFill="1" applyAlignment="1">
      <alignment vertical="center"/>
    </xf>
    <xf numFmtId="0" fontId="13"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NumberFormat="1" applyFont="1" applyFill="1" applyBorder="1" applyAlignment="1">
      <alignment horizontal="center" vertical="center"/>
    </xf>
    <xf numFmtId="4" fontId="12" fillId="0" borderId="0" xfId="0" applyNumberFormat="1" applyFont="1" applyFill="1" applyBorder="1" applyAlignment="1">
      <alignment horizontal="right" vertical="center"/>
    </xf>
    <xf numFmtId="2" fontId="12" fillId="0" borderId="0" xfId="0" applyNumberFormat="1" applyFont="1" applyFill="1" applyBorder="1" applyAlignment="1">
      <alignment horizontal="center" vertical="center"/>
    </xf>
    <xf numFmtId="0" fontId="2" fillId="0" borderId="0" xfId="0" applyFont="1" applyAlignment="1">
      <alignment vertical="top" wrapText="1"/>
    </xf>
    <xf numFmtId="0" fontId="3" fillId="0" borderId="0" xfId="0" applyFont="1" applyBorder="1" applyAlignment="1">
      <alignment horizontal="right" vertical="center"/>
    </xf>
    <xf numFmtId="4" fontId="19" fillId="0" borderId="0" xfId="0" applyNumberFormat="1" applyFont="1" applyBorder="1" applyAlignment="1">
      <alignment horizontal="left" vertical="center"/>
    </xf>
    <xf numFmtId="4" fontId="19" fillId="0" borderId="0" xfId="1" applyNumberFormat="1" applyFont="1" applyBorder="1" applyAlignment="1">
      <alignment horizontal="left" vertical="center"/>
    </xf>
    <xf numFmtId="0" fontId="21" fillId="0" borderId="0" xfId="0" applyFont="1" applyBorder="1"/>
    <xf numFmtId="0" fontId="19" fillId="0" borderId="1" xfId="0" applyNumberFormat="1" applyFont="1" applyBorder="1" applyAlignment="1">
      <alignment horizontal="center" vertical="center"/>
    </xf>
    <xf numFmtId="4" fontId="19" fillId="0" borderId="1" xfId="0" applyNumberFormat="1" applyFont="1" applyBorder="1" applyAlignment="1">
      <alignment horizontal="left" vertical="center"/>
    </xf>
    <xf numFmtId="4" fontId="2" fillId="0" borderId="0" xfId="0" applyNumberFormat="1" applyFont="1" applyFill="1" applyAlignment="1">
      <alignment vertical="top" wrapText="1"/>
    </xf>
    <xf numFmtId="0" fontId="80" fillId="0" borderId="0" xfId="0" applyFont="1" applyFill="1" applyAlignment="1">
      <alignment horizontal="center" vertical="top"/>
    </xf>
    <xf numFmtId="0" fontId="79" fillId="0" borderId="0" xfId="0" applyFont="1" applyFill="1" applyAlignment="1">
      <alignment horizontal="left" vertical="top" wrapText="1"/>
    </xf>
    <xf numFmtId="0" fontId="2" fillId="0" borderId="0" xfId="0" applyFont="1" applyFill="1"/>
    <xf numFmtId="0" fontId="2" fillId="0" borderId="0" xfId="3" applyFont="1" applyFill="1" applyAlignment="1">
      <alignment vertical="top" wrapText="1"/>
    </xf>
    <xf numFmtId="2" fontId="78" fillId="0" borderId="0" xfId="0" applyNumberFormat="1" applyFont="1" applyFill="1" applyAlignment="1">
      <alignment horizontal="right"/>
    </xf>
    <xf numFmtId="4" fontId="78" fillId="0" borderId="0" xfId="0" applyNumberFormat="1" applyFont="1" applyFill="1" applyAlignment="1">
      <alignment horizontal="right"/>
    </xf>
    <xf numFmtId="0" fontId="83" fillId="0" borderId="0" xfId="0" applyFont="1" applyFill="1" applyAlignment="1">
      <alignment horizontal="right" vertical="top"/>
    </xf>
    <xf numFmtId="0" fontId="81" fillId="0" borderId="0" xfId="0" applyFont="1" applyFill="1" applyAlignment="1">
      <alignment horizontal="center" vertical="top"/>
    </xf>
    <xf numFmtId="0" fontId="19" fillId="0" borderId="0" xfId="0" applyNumberFormat="1" applyFont="1" applyAlignment="1">
      <alignment horizontal="left" vertical="center"/>
    </xf>
    <xf numFmtId="171" fontId="82" fillId="0" borderId="0" xfId="0" applyNumberFormat="1" applyFont="1" applyFill="1" applyBorder="1" applyAlignment="1">
      <alignment horizontal="right"/>
    </xf>
    <xf numFmtId="171" fontId="82" fillId="0" borderId="0" xfId="1" applyNumberFormat="1" applyFont="1" applyFill="1" applyBorder="1" applyAlignment="1">
      <alignment horizontal="right"/>
    </xf>
    <xf numFmtId="171" fontId="82" fillId="0" borderId="1" xfId="0" applyNumberFormat="1" applyFont="1" applyFill="1" applyBorder="1" applyAlignment="1">
      <alignment horizontal="right"/>
    </xf>
    <xf numFmtId="171" fontId="82" fillId="0" borderId="0" xfId="0" applyNumberFormat="1" applyFont="1" applyFill="1" applyBorder="1" applyAlignment="1">
      <alignment horizontal="right" vertical="center"/>
    </xf>
    <xf numFmtId="0" fontId="85" fillId="0" borderId="1" xfId="0" applyNumberFormat="1" applyFont="1" applyBorder="1" applyAlignment="1">
      <alignment horizontal="left" vertical="center"/>
    </xf>
    <xf numFmtId="171" fontId="82" fillId="0" borderId="1" xfId="0" applyNumberFormat="1" applyFont="1" applyFill="1" applyBorder="1" applyAlignment="1">
      <alignment horizontal="right" vertical="center"/>
    </xf>
    <xf numFmtId="0" fontId="19" fillId="0" borderId="20" xfId="0" applyNumberFormat="1" applyFont="1" applyBorder="1" applyAlignment="1">
      <alignment horizontal="left" vertical="center"/>
    </xf>
    <xf numFmtId="171" fontId="82" fillId="0" borderId="20" xfId="0" applyNumberFormat="1" applyFont="1" applyFill="1" applyBorder="1" applyAlignment="1">
      <alignment horizontal="right" vertical="center"/>
    </xf>
    <xf numFmtId="4" fontId="86" fillId="0" borderId="0" xfId="0" applyNumberFormat="1" applyFont="1" applyFill="1" applyAlignment="1">
      <alignment horizontal="right" vertical="center" wrapText="1"/>
    </xf>
    <xf numFmtId="165" fontId="87" fillId="0" borderId="0" xfId="1" applyNumberFormat="1" applyFont="1" applyFill="1" applyAlignment="1">
      <alignment horizontal="right" vertical="center"/>
    </xf>
    <xf numFmtId="9" fontId="13" fillId="0" borderId="0" xfId="2" applyFont="1" applyFill="1" applyAlignment="1">
      <alignment horizontal="center" vertical="center"/>
    </xf>
    <xf numFmtId="165" fontId="13" fillId="0" borderId="0" xfId="1" applyNumberFormat="1" applyFont="1" applyFill="1" applyAlignment="1">
      <alignment horizontal="right" vertical="center"/>
    </xf>
    <xf numFmtId="0" fontId="3" fillId="0" borderId="0" xfId="0" applyFont="1" applyFill="1" applyAlignment="1">
      <alignment horizontal="center"/>
    </xf>
    <xf numFmtId="0" fontId="80" fillId="0" borderId="0" xfId="0" applyNumberFormat="1" applyFont="1" applyFill="1" applyAlignment="1">
      <alignment horizontal="center"/>
    </xf>
    <xf numFmtId="0" fontId="3" fillId="0" borderId="0" xfId="0" applyFont="1" applyFill="1" applyAlignment="1" applyProtection="1">
      <alignment horizontal="center" vertical="center" wrapText="1"/>
    </xf>
    <xf numFmtId="0" fontId="3" fillId="0" borderId="0" xfId="0" applyFont="1" applyFill="1"/>
    <xf numFmtId="4" fontId="80" fillId="0" borderId="0" xfId="0" applyNumberFormat="1" applyFont="1" applyFill="1" applyAlignment="1">
      <alignment horizontal="right"/>
    </xf>
    <xf numFmtId="0" fontId="3" fillId="0" borderId="1" xfId="0" applyNumberFormat="1" applyFont="1" applyBorder="1" applyAlignment="1">
      <alignment horizontal="center" vertical="center"/>
    </xf>
    <xf numFmtId="0" fontId="84" fillId="0" borderId="1" xfId="0" applyNumberFormat="1" applyFont="1" applyBorder="1" applyAlignment="1">
      <alignment horizontal="left" vertical="center"/>
    </xf>
    <xf numFmtId="0" fontId="3" fillId="0" borderId="2" xfId="0" applyNumberFormat="1" applyFont="1" applyBorder="1" applyAlignment="1">
      <alignment horizontal="center" vertical="center"/>
    </xf>
    <xf numFmtId="0" fontId="69" fillId="0" borderId="0" xfId="0" applyFont="1" applyBorder="1" applyAlignment="1">
      <alignment horizontal="left" wrapText="1"/>
    </xf>
    <xf numFmtId="0" fontId="71" fillId="0" borderId="0" xfId="0" applyFont="1" applyBorder="1" applyAlignment="1">
      <alignment vertical="top" wrapText="1"/>
    </xf>
    <xf numFmtId="0" fontId="76" fillId="0" borderId="0" xfId="0" applyFont="1" applyBorder="1" applyAlignment="1">
      <alignment horizontal="left" vertical="top" wrapText="1"/>
    </xf>
    <xf numFmtId="0" fontId="68" fillId="0" borderId="0" xfId="0" applyFont="1" applyAlignment="1">
      <alignment horizontal="left" vertical="top" wrapText="1" shrinkToFit="1"/>
    </xf>
    <xf numFmtId="0" fontId="21" fillId="0" borderId="0" xfId="0" applyFont="1" applyAlignment="1">
      <alignment horizontal="left" vertical="top" wrapText="1" shrinkToFit="1"/>
    </xf>
    <xf numFmtId="0" fontId="2" fillId="0" borderId="0" xfId="0" applyFont="1" applyAlignment="1">
      <alignment horizontal="left" wrapText="1" shrinkToFit="1"/>
    </xf>
  </cellXfs>
  <cellStyles count="197">
    <cellStyle name="20 % – Poudarek1 2" xfId="130"/>
    <cellStyle name="20 % – Poudarek2 2" xfId="131"/>
    <cellStyle name="20 % – Poudarek3 2" xfId="132"/>
    <cellStyle name="20 % – Poudarek4 2" xfId="133"/>
    <cellStyle name="20 % – Poudarek5 2" xfId="134"/>
    <cellStyle name="20 % – Poudarek6 2" xfId="135"/>
    <cellStyle name="40 % – Poudarek1 2" xfId="136"/>
    <cellStyle name="40 % – Poudarek2 2" xfId="137"/>
    <cellStyle name="40 % – Poudarek3 2" xfId="138"/>
    <cellStyle name="40 % – Poudarek4 2" xfId="139"/>
    <cellStyle name="40 % – Poudarek5 2" xfId="140"/>
    <cellStyle name="40 % – Poudarek6 2" xfId="141"/>
    <cellStyle name="60 % – Poudarek1 2" xfId="142"/>
    <cellStyle name="60 % – Poudarek2 2" xfId="143"/>
    <cellStyle name="60 % – Poudarek3 2" xfId="144"/>
    <cellStyle name="60 % – Poudarek4 2" xfId="145"/>
    <cellStyle name="60 % – Poudarek5 2" xfId="146"/>
    <cellStyle name="60 % – Poudarek6 2" xfId="147"/>
    <cellStyle name="Accent1 2" xfId="6"/>
    <cellStyle name="Accent2 2" xfId="7"/>
    <cellStyle name="Accent3 2" xfId="8"/>
    <cellStyle name="Accent4 2" xfId="9"/>
    <cellStyle name="Accent5 2" xfId="10"/>
    <cellStyle name="Accent6 2" xfId="11"/>
    <cellStyle name="Bad 2" xfId="12"/>
    <cellStyle name="Calculation 2" xfId="13"/>
    <cellStyle name="cena" xfId="117"/>
    <cellStyle name="cena 2" xfId="116"/>
    <cellStyle name="Check Cell 2" xfId="14"/>
    <cellStyle name="Comma 2" xfId="15"/>
    <cellStyle name="Comma 2 2" xfId="65"/>
    <cellStyle name="Comma 2 2 2" xfId="156"/>
    <cellStyle name="Comma 2 3" xfId="80"/>
    <cellStyle name="Comma 2 3 2" xfId="123"/>
    <cellStyle name="Comma 2 3 2 2" xfId="154"/>
    <cellStyle name="Comma 2 4" xfId="83"/>
    <cellStyle name="Comma 2 4 2" xfId="114"/>
    <cellStyle name="Comma 2 5" xfId="64"/>
    <cellStyle name="Comma 2 6" xfId="101"/>
    <cellStyle name="Comma 2 7" xfId="104"/>
    <cellStyle name="Comma 2 8" xfId="106"/>
    <cellStyle name="Comma 2 9" xfId="108"/>
    <cellStyle name="Comma 3" xfId="56"/>
    <cellStyle name="Comma 3 2" xfId="127"/>
    <cellStyle name="Comma 3 2 2" xfId="155"/>
    <cellStyle name="Comma 3 3" xfId="157"/>
    <cellStyle name="Comma 4" xfId="153"/>
    <cellStyle name="Comma 4 2" xfId="158"/>
    <cellStyle name="Comma 5" xfId="119"/>
    <cellStyle name="Comma0" xfId="16"/>
    <cellStyle name="Comma0 10" xfId="109"/>
    <cellStyle name="Comma0 2" xfId="55"/>
    <cellStyle name="Comma0 3" xfId="66"/>
    <cellStyle name="Comma0 4" xfId="76"/>
    <cellStyle name="Comma0 5" xfId="70"/>
    <cellStyle name="Comma0 6" xfId="63"/>
    <cellStyle name="Comma0 7" xfId="95"/>
    <cellStyle name="Comma0 8" xfId="89"/>
    <cellStyle name="Comma0 9" xfId="92"/>
    <cellStyle name="Currency0" xfId="17"/>
    <cellStyle name="Currency0 10" xfId="110"/>
    <cellStyle name="Currency0 2" xfId="54"/>
    <cellStyle name="Currency0 3" xfId="67"/>
    <cellStyle name="Currency0 4" xfId="59"/>
    <cellStyle name="Currency0 5" xfId="58"/>
    <cellStyle name="Currency0 6" xfId="86"/>
    <cellStyle name="Currency0 7" xfId="84"/>
    <cellStyle name="Currency0 8" xfId="73"/>
    <cellStyle name="Currency0 9" xfId="99"/>
    <cellStyle name="Date" xfId="18"/>
    <cellStyle name="Date 10" xfId="111"/>
    <cellStyle name="Date 2" xfId="51"/>
    <cellStyle name="Date 3" xfId="68"/>
    <cellStyle name="Date 4" xfId="75"/>
    <cellStyle name="Date 5" xfId="71"/>
    <cellStyle name="Date 6" xfId="87"/>
    <cellStyle name="Date 7" xfId="94"/>
    <cellStyle name="Date 8" xfId="90"/>
    <cellStyle name="Date 9" xfId="61"/>
    <cellStyle name="Dobro 2" xfId="148"/>
    <cellStyle name="Excel_BuiltIn_Comma" xfId="4"/>
    <cellStyle name="Explanatory Text 2" xfId="19"/>
    <cellStyle name="Fixed" xfId="20"/>
    <cellStyle name="Fixed 10" xfId="112"/>
    <cellStyle name="Fixed 2" xfId="52"/>
    <cellStyle name="Fixed 3" xfId="69"/>
    <cellStyle name="Fixed 4" xfId="74"/>
    <cellStyle name="Fixed 5" xfId="72"/>
    <cellStyle name="Fixed 6" xfId="88"/>
    <cellStyle name="Fixed 7" xfId="93"/>
    <cellStyle name="Fixed 8" xfId="91"/>
    <cellStyle name="Fixed 9" xfId="102"/>
    <cellStyle name="Heading 1 2" xfId="21"/>
    <cellStyle name="Heading 2 2" xfId="22"/>
    <cellStyle name="Heading 3 2" xfId="23"/>
    <cellStyle name="Heading 4 2" xfId="24"/>
    <cellStyle name="Hiperpovezava 2" xfId="121"/>
    <cellStyle name="Input 2" xfId="25"/>
    <cellStyle name="Izhod 2" xfId="149"/>
    <cellStyle name="Linked Cell 2" xfId="26"/>
    <cellStyle name="Naslov 1" xfId="27"/>
    <cellStyle name="Naslov 1 2" xfId="159"/>
    <cellStyle name="Naslov 2" xfId="28"/>
    <cellStyle name="Naslov 2 2" xfId="160"/>
    <cellStyle name="Naslov 3" xfId="29"/>
    <cellStyle name="Naslov 3 2" xfId="161"/>
    <cellStyle name="Naslov 4" xfId="30"/>
    <cellStyle name="Naslov 4 2" xfId="162"/>
    <cellStyle name="Naslov 5" xfId="150"/>
    <cellStyle name="Navadno" xfId="0" builtinId="0"/>
    <cellStyle name="Navadno 2" xfId="57"/>
    <cellStyle name="Navadno 2 2" xfId="163"/>
    <cellStyle name="Navadno 2 3" xfId="122"/>
    <cellStyle name="Navadno 24" xfId="196"/>
    <cellStyle name="Navadno 3" xfId="164"/>
    <cellStyle name="Navadno 4" xfId="165"/>
    <cellStyle name="Navadno 5" xfId="166"/>
    <cellStyle name="Neutral 2" xfId="31"/>
    <cellStyle name="Nevtralno" xfId="32"/>
    <cellStyle name="Nevtralno 2" xfId="167"/>
    <cellStyle name="Normal 2" xfId="5"/>
    <cellStyle name="Normal 2 2" xfId="60"/>
    <cellStyle name="Normal 2 3" xfId="78"/>
    <cellStyle name="Normal 2 3 2" xfId="124"/>
    <cellStyle name="Normal 2 4" xfId="62"/>
    <cellStyle name="Normal 2 4 2" xfId="120"/>
    <cellStyle name="Normal 2 5" xfId="85"/>
    <cellStyle name="Normal 2 5 2" xfId="115"/>
    <cellStyle name="Normal 2 6" xfId="98"/>
    <cellStyle name="Normal 2 7" xfId="81"/>
    <cellStyle name="Normal 2 8" xfId="97"/>
    <cellStyle name="Normal 2 9" xfId="107"/>
    <cellStyle name="Normal 3" xfId="50"/>
    <cellStyle name="Normal 3 2" xfId="169"/>
    <cellStyle name="Normal 3 3" xfId="168"/>
    <cellStyle name="Normal 4" xfId="125"/>
    <cellStyle name="Normal 5" xfId="129"/>
    <cellStyle name="Normal 5 2" xfId="170"/>
    <cellStyle name="Normal 6" xfId="171"/>
    <cellStyle name="Note 2" xfId="33"/>
    <cellStyle name="Odstotek" xfId="2" builtinId="5"/>
    <cellStyle name="Opomba" xfId="34"/>
    <cellStyle name="Opomba 2" xfId="172"/>
    <cellStyle name="Opozorilo 2" xfId="152"/>
    <cellStyle name="Percent 2" xfId="35"/>
    <cellStyle name="Percent 2 2" xfId="77"/>
    <cellStyle name="Percent 2 2 2" xfId="126"/>
    <cellStyle name="Percent 2 3" xfId="79"/>
    <cellStyle name="Percent 2 3 2" xfId="173"/>
    <cellStyle name="Percent 2 4" xfId="82"/>
    <cellStyle name="Percent 2 5" xfId="96"/>
    <cellStyle name="Percent 2 6" xfId="100"/>
    <cellStyle name="Percent 2 7" xfId="103"/>
    <cellStyle name="Percent 2 8" xfId="105"/>
    <cellStyle name="Percent 2 9" xfId="113"/>
    <cellStyle name="Percent 3" xfId="53"/>
    <cellStyle name="Percent 3 2" xfId="128"/>
    <cellStyle name="Percent 3 2 2" xfId="174"/>
    <cellStyle name="Percent 4" xfId="151"/>
    <cellStyle name="Percent 4 2" xfId="175"/>
    <cellStyle name="Percent 5" xfId="118"/>
    <cellStyle name="Pojasnjevalno besedilo" xfId="36"/>
    <cellStyle name="Pojasnjevalno besedilo 2" xfId="176"/>
    <cellStyle name="popis" xfId="3"/>
    <cellStyle name="Poudarek1" xfId="37"/>
    <cellStyle name="Poudarek1 2" xfId="177"/>
    <cellStyle name="Poudarek2" xfId="38"/>
    <cellStyle name="Poudarek2 2" xfId="178"/>
    <cellStyle name="Poudarek3" xfId="39"/>
    <cellStyle name="Poudarek3 2" xfId="179"/>
    <cellStyle name="Poudarek4" xfId="40"/>
    <cellStyle name="Poudarek4 2" xfId="180"/>
    <cellStyle name="Poudarek5" xfId="41"/>
    <cellStyle name="Poudarek5 2" xfId="181"/>
    <cellStyle name="Poudarek6" xfId="42"/>
    <cellStyle name="Poudarek6 2" xfId="182"/>
    <cellStyle name="Povezana celica" xfId="43"/>
    <cellStyle name="Povezana celica 2" xfId="183"/>
    <cellStyle name="Preveri celico" xfId="44"/>
    <cellStyle name="Preveri celico 2" xfId="184"/>
    <cellStyle name="Računanje" xfId="45"/>
    <cellStyle name="Računanje 2" xfId="185"/>
    <cellStyle name="Slabo" xfId="46"/>
    <cellStyle name="Slabo 2" xfId="186"/>
    <cellStyle name="Total 2" xfId="47"/>
    <cellStyle name="Vejica" xfId="1" builtinId="3"/>
    <cellStyle name="Vejica 11" xfId="187"/>
    <cellStyle name="Vejica 12" xfId="188"/>
    <cellStyle name="Vejica 13" xfId="189"/>
    <cellStyle name="Vejica 6" xfId="190"/>
    <cellStyle name="Vejica 7" xfId="191"/>
    <cellStyle name="Vejica 8" xfId="192"/>
    <cellStyle name="Vejica 9" xfId="193"/>
    <cellStyle name="Vnos" xfId="48"/>
    <cellStyle name="Vnos 2" xfId="194"/>
    <cellStyle name="Vsota" xfId="49"/>
    <cellStyle name="Vsota 2" xfId="195"/>
  </cellStyles>
  <dxfs count="0"/>
  <tableStyles count="0" defaultTableStyle="TableStyleMedium9" defaultPivotStyle="PivotStyleLight16"/>
  <colors>
    <mruColors>
      <color rgb="FF3366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603885</xdr:colOff>
      <xdr:row>0</xdr:row>
      <xdr:rowOff>20955</xdr:rowOff>
    </xdr:from>
    <xdr:to>
      <xdr:col>8</xdr:col>
      <xdr:colOff>3196</xdr:colOff>
      <xdr:row>3</xdr:row>
      <xdr:rowOff>140610</xdr:rowOff>
    </xdr:to>
    <xdr:pic>
      <xdr:nvPicPr>
        <xdr:cNvPr id="2" name="Slika 1" descr="logo_BO_brez ozadja.png">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4299585" y="20955"/>
          <a:ext cx="1370986" cy="6073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zoomScaleNormal="100" workbookViewId="0"/>
  </sheetViews>
  <sheetFormatPr defaultRowHeight="15"/>
  <cols>
    <col min="1" max="1" width="4.85546875" style="4" customWidth="1"/>
    <col min="2" max="2" width="8.85546875" style="4" customWidth="1"/>
    <col min="3" max="3" width="13.140625" style="4" customWidth="1"/>
    <col min="4" max="4" width="1.42578125" style="4" customWidth="1"/>
    <col min="5" max="5" width="15.28515625" style="4" customWidth="1"/>
    <col min="6" max="6" width="7.85546875" style="4" customWidth="1"/>
    <col min="7" max="7" width="19.140625" style="4" customWidth="1"/>
    <col min="8" max="8" width="9" style="4" customWidth="1"/>
    <col min="9" max="9" width="7.85546875" style="4" customWidth="1"/>
    <col min="10" max="10" width="1.28515625" style="78" customWidth="1"/>
    <col min="11" max="11" width="14.7109375" style="78" customWidth="1"/>
    <col min="12" max="12" width="38.5703125" style="78" customWidth="1"/>
    <col min="13" max="248" width="9.140625" style="78"/>
    <col min="249" max="249" width="10.85546875" style="78" customWidth="1"/>
    <col min="250" max="250" width="7.85546875" style="78" customWidth="1"/>
    <col min="251" max="251" width="18.42578125" style="78" customWidth="1"/>
    <col min="252" max="252" width="8.140625" style="78" bestFit="1" customWidth="1"/>
    <col min="253" max="257" width="7.85546875" style="78" customWidth="1"/>
    <col min="258" max="504" width="9.140625" style="78"/>
    <col min="505" max="505" width="10.85546875" style="78" customWidth="1"/>
    <col min="506" max="506" width="7.85546875" style="78" customWidth="1"/>
    <col min="507" max="507" width="18.42578125" style="78" customWidth="1"/>
    <col min="508" max="508" width="8.140625" style="78" bestFit="1" customWidth="1"/>
    <col min="509" max="513" width="7.85546875" style="78" customWidth="1"/>
    <col min="514" max="760" width="9.140625" style="78"/>
    <col min="761" max="761" width="10.85546875" style="78" customWidth="1"/>
    <col min="762" max="762" width="7.85546875" style="78" customWidth="1"/>
    <col min="763" max="763" width="18.42578125" style="78" customWidth="1"/>
    <col min="764" max="764" width="8.140625" style="78" bestFit="1" customWidth="1"/>
    <col min="765" max="769" width="7.85546875" style="78" customWidth="1"/>
    <col min="770" max="1016" width="9.140625" style="78"/>
    <col min="1017" max="1017" width="10.85546875" style="78" customWidth="1"/>
    <col min="1018" max="1018" width="7.85546875" style="78" customWidth="1"/>
    <col min="1019" max="1019" width="18.42578125" style="78" customWidth="1"/>
    <col min="1020" max="1020" width="8.140625" style="78" bestFit="1" customWidth="1"/>
    <col min="1021" max="1025" width="7.85546875" style="78" customWidth="1"/>
    <col min="1026" max="1272" width="9.140625" style="78"/>
    <col min="1273" max="1273" width="10.85546875" style="78" customWidth="1"/>
    <col min="1274" max="1274" width="7.85546875" style="78" customWidth="1"/>
    <col min="1275" max="1275" width="18.42578125" style="78" customWidth="1"/>
    <col min="1276" max="1276" width="8.140625" style="78" bestFit="1" customWidth="1"/>
    <col min="1277" max="1281" width="7.85546875" style="78" customWidth="1"/>
    <col min="1282" max="1528" width="9.140625" style="78"/>
    <col min="1529" max="1529" width="10.85546875" style="78" customWidth="1"/>
    <col min="1530" max="1530" width="7.85546875" style="78" customWidth="1"/>
    <col min="1531" max="1531" width="18.42578125" style="78" customWidth="1"/>
    <col min="1532" max="1532" width="8.140625" style="78" bestFit="1" customWidth="1"/>
    <col min="1533" max="1537" width="7.85546875" style="78" customWidth="1"/>
    <col min="1538" max="1784" width="9.140625" style="78"/>
    <col min="1785" max="1785" width="10.85546875" style="78" customWidth="1"/>
    <col min="1786" max="1786" width="7.85546875" style="78" customWidth="1"/>
    <col min="1787" max="1787" width="18.42578125" style="78" customWidth="1"/>
    <col min="1788" max="1788" width="8.140625" style="78" bestFit="1" customWidth="1"/>
    <col min="1789" max="1793" width="7.85546875" style="78" customWidth="1"/>
    <col min="1794" max="2040" width="9.140625" style="78"/>
    <col min="2041" max="2041" width="10.85546875" style="78" customWidth="1"/>
    <col min="2042" max="2042" width="7.85546875" style="78" customWidth="1"/>
    <col min="2043" max="2043" width="18.42578125" style="78" customWidth="1"/>
    <col min="2044" max="2044" width="8.140625" style="78" bestFit="1" customWidth="1"/>
    <col min="2045" max="2049" width="7.85546875" style="78" customWidth="1"/>
    <col min="2050" max="2296" width="9.140625" style="78"/>
    <col min="2297" max="2297" width="10.85546875" style="78" customWidth="1"/>
    <col min="2298" max="2298" width="7.85546875" style="78" customWidth="1"/>
    <col min="2299" max="2299" width="18.42578125" style="78" customWidth="1"/>
    <col min="2300" max="2300" width="8.140625" style="78" bestFit="1" customWidth="1"/>
    <col min="2301" max="2305" width="7.85546875" style="78" customWidth="1"/>
    <col min="2306" max="2552" width="9.140625" style="78"/>
    <col min="2553" max="2553" width="10.85546875" style="78" customWidth="1"/>
    <col min="2554" max="2554" width="7.85546875" style="78" customWidth="1"/>
    <col min="2555" max="2555" width="18.42578125" style="78" customWidth="1"/>
    <col min="2556" max="2556" width="8.140625" style="78" bestFit="1" customWidth="1"/>
    <col min="2557" max="2561" width="7.85546875" style="78" customWidth="1"/>
    <col min="2562" max="2808" width="9.140625" style="78"/>
    <col min="2809" max="2809" width="10.85546875" style="78" customWidth="1"/>
    <col min="2810" max="2810" width="7.85546875" style="78" customWidth="1"/>
    <col min="2811" max="2811" width="18.42578125" style="78" customWidth="1"/>
    <col min="2812" max="2812" width="8.140625" style="78" bestFit="1" customWidth="1"/>
    <col min="2813" max="2817" width="7.85546875" style="78" customWidth="1"/>
    <col min="2818" max="3064" width="9.140625" style="78"/>
    <col min="3065" max="3065" width="10.85546875" style="78" customWidth="1"/>
    <col min="3066" max="3066" width="7.85546875" style="78" customWidth="1"/>
    <col min="3067" max="3067" width="18.42578125" style="78" customWidth="1"/>
    <col min="3068" max="3068" width="8.140625" style="78" bestFit="1" customWidth="1"/>
    <col min="3069" max="3073" width="7.85546875" style="78" customWidth="1"/>
    <col min="3074" max="3320" width="9.140625" style="78"/>
    <col min="3321" max="3321" width="10.85546875" style="78" customWidth="1"/>
    <col min="3322" max="3322" width="7.85546875" style="78" customWidth="1"/>
    <col min="3323" max="3323" width="18.42578125" style="78" customWidth="1"/>
    <col min="3324" max="3324" width="8.140625" style="78" bestFit="1" customWidth="1"/>
    <col min="3325" max="3329" width="7.85546875" style="78" customWidth="1"/>
    <col min="3330" max="3576" width="9.140625" style="78"/>
    <col min="3577" max="3577" width="10.85546875" style="78" customWidth="1"/>
    <col min="3578" max="3578" width="7.85546875" style="78" customWidth="1"/>
    <col min="3579" max="3579" width="18.42578125" style="78" customWidth="1"/>
    <col min="3580" max="3580" width="8.140625" style="78" bestFit="1" customWidth="1"/>
    <col min="3581" max="3585" width="7.85546875" style="78" customWidth="1"/>
    <col min="3586" max="3832" width="9.140625" style="78"/>
    <col min="3833" max="3833" width="10.85546875" style="78" customWidth="1"/>
    <col min="3834" max="3834" width="7.85546875" style="78" customWidth="1"/>
    <col min="3835" max="3835" width="18.42578125" style="78" customWidth="1"/>
    <col min="3836" max="3836" width="8.140625" style="78" bestFit="1" customWidth="1"/>
    <col min="3837" max="3841" width="7.85546875" style="78" customWidth="1"/>
    <col min="3842" max="4088" width="9.140625" style="78"/>
    <col min="4089" max="4089" width="10.85546875" style="78" customWidth="1"/>
    <col min="4090" max="4090" width="7.85546875" style="78" customWidth="1"/>
    <col min="4091" max="4091" width="18.42578125" style="78" customWidth="1"/>
    <col min="4092" max="4092" width="8.140625" style="78" bestFit="1" customWidth="1"/>
    <col min="4093" max="4097" width="7.85546875" style="78" customWidth="1"/>
    <col min="4098" max="4344" width="9.140625" style="78"/>
    <col min="4345" max="4345" width="10.85546875" style="78" customWidth="1"/>
    <col min="4346" max="4346" width="7.85546875" style="78" customWidth="1"/>
    <col min="4347" max="4347" width="18.42578125" style="78" customWidth="1"/>
    <col min="4348" max="4348" width="8.140625" style="78" bestFit="1" customWidth="1"/>
    <col min="4349" max="4353" width="7.85546875" style="78" customWidth="1"/>
    <col min="4354" max="4600" width="9.140625" style="78"/>
    <col min="4601" max="4601" width="10.85546875" style="78" customWidth="1"/>
    <col min="4602" max="4602" width="7.85546875" style="78" customWidth="1"/>
    <col min="4603" max="4603" width="18.42578125" style="78" customWidth="1"/>
    <col min="4604" max="4604" width="8.140625" style="78" bestFit="1" customWidth="1"/>
    <col min="4605" max="4609" width="7.85546875" style="78" customWidth="1"/>
    <col min="4610" max="4856" width="9.140625" style="78"/>
    <col min="4857" max="4857" width="10.85546875" style="78" customWidth="1"/>
    <col min="4858" max="4858" width="7.85546875" style="78" customWidth="1"/>
    <col min="4859" max="4859" width="18.42578125" style="78" customWidth="1"/>
    <col min="4860" max="4860" width="8.140625" style="78" bestFit="1" customWidth="1"/>
    <col min="4861" max="4865" width="7.85546875" style="78" customWidth="1"/>
    <col min="4866" max="5112" width="9.140625" style="78"/>
    <col min="5113" max="5113" width="10.85546875" style="78" customWidth="1"/>
    <col min="5114" max="5114" width="7.85546875" style="78" customWidth="1"/>
    <col min="5115" max="5115" width="18.42578125" style="78" customWidth="1"/>
    <col min="5116" max="5116" width="8.140625" style="78" bestFit="1" customWidth="1"/>
    <col min="5117" max="5121" width="7.85546875" style="78" customWidth="1"/>
    <col min="5122" max="5368" width="9.140625" style="78"/>
    <col min="5369" max="5369" width="10.85546875" style="78" customWidth="1"/>
    <col min="5370" max="5370" width="7.85546875" style="78" customWidth="1"/>
    <col min="5371" max="5371" width="18.42578125" style="78" customWidth="1"/>
    <col min="5372" max="5372" width="8.140625" style="78" bestFit="1" customWidth="1"/>
    <col min="5373" max="5377" width="7.85546875" style="78" customWidth="1"/>
    <col min="5378" max="5624" width="9.140625" style="78"/>
    <col min="5625" max="5625" width="10.85546875" style="78" customWidth="1"/>
    <col min="5626" max="5626" width="7.85546875" style="78" customWidth="1"/>
    <col min="5627" max="5627" width="18.42578125" style="78" customWidth="1"/>
    <col min="5628" max="5628" width="8.140625" style="78" bestFit="1" customWidth="1"/>
    <col min="5629" max="5633" width="7.85546875" style="78" customWidth="1"/>
    <col min="5634" max="5880" width="9.140625" style="78"/>
    <col min="5881" max="5881" width="10.85546875" style="78" customWidth="1"/>
    <col min="5882" max="5882" width="7.85546875" style="78" customWidth="1"/>
    <col min="5883" max="5883" width="18.42578125" style="78" customWidth="1"/>
    <col min="5884" max="5884" width="8.140625" style="78" bestFit="1" customWidth="1"/>
    <col min="5885" max="5889" width="7.85546875" style="78" customWidth="1"/>
    <col min="5890" max="6136" width="9.140625" style="78"/>
    <col min="6137" max="6137" width="10.85546875" style="78" customWidth="1"/>
    <col min="6138" max="6138" width="7.85546875" style="78" customWidth="1"/>
    <col min="6139" max="6139" width="18.42578125" style="78" customWidth="1"/>
    <col min="6140" max="6140" width="8.140625" style="78" bestFit="1" customWidth="1"/>
    <col min="6141" max="6145" width="7.85546875" style="78" customWidth="1"/>
    <col min="6146" max="6392" width="9.140625" style="78"/>
    <col min="6393" max="6393" width="10.85546875" style="78" customWidth="1"/>
    <col min="6394" max="6394" width="7.85546875" style="78" customWidth="1"/>
    <col min="6395" max="6395" width="18.42578125" style="78" customWidth="1"/>
    <col min="6396" max="6396" width="8.140625" style="78" bestFit="1" customWidth="1"/>
    <col min="6397" max="6401" width="7.85546875" style="78" customWidth="1"/>
    <col min="6402" max="6648" width="9.140625" style="78"/>
    <col min="6649" max="6649" width="10.85546875" style="78" customWidth="1"/>
    <col min="6650" max="6650" width="7.85546875" style="78" customWidth="1"/>
    <col min="6651" max="6651" width="18.42578125" style="78" customWidth="1"/>
    <col min="6652" max="6652" width="8.140625" style="78" bestFit="1" customWidth="1"/>
    <col min="6653" max="6657" width="7.85546875" style="78" customWidth="1"/>
    <col min="6658" max="6904" width="9.140625" style="78"/>
    <col min="6905" max="6905" width="10.85546875" style="78" customWidth="1"/>
    <col min="6906" max="6906" width="7.85546875" style="78" customWidth="1"/>
    <col min="6907" max="6907" width="18.42578125" style="78" customWidth="1"/>
    <col min="6908" max="6908" width="8.140625" style="78" bestFit="1" customWidth="1"/>
    <col min="6909" max="6913" width="7.85546875" style="78" customWidth="1"/>
    <col min="6914" max="7160" width="9.140625" style="78"/>
    <col min="7161" max="7161" width="10.85546875" style="78" customWidth="1"/>
    <col min="7162" max="7162" width="7.85546875" style="78" customWidth="1"/>
    <col min="7163" max="7163" width="18.42578125" style="78" customWidth="1"/>
    <col min="7164" max="7164" width="8.140625" style="78" bestFit="1" customWidth="1"/>
    <col min="7165" max="7169" width="7.85546875" style="78" customWidth="1"/>
    <col min="7170" max="7416" width="9.140625" style="78"/>
    <col min="7417" max="7417" width="10.85546875" style="78" customWidth="1"/>
    <col min="7418" max="7418" width="7.85546875" style="78" customWidth="1"/>
    <col min="7419" max="7419" width="18.42578125" style="78" customWidth="1"/>
    <col min="7420" max="7420" width="8.140625" style="78" bestFit="1" customWidth="1"/>
    <col min="7421" max="7425" width="7.85546875" style="78" customWidth="1"/>
    <col min="7426" max="7672" width="9.140625" style="78"/>
    <col min="7673" max="7673" width="10.85546875" style="78" customWidth="1"/>
    <col min="7674" max="7674" width="7.85546875" style="78" customWidth="1"/>
    <col min="7675" max="7675" width="18.42578125" style="78" customWidth="1"/>
    <col min="7676" max="7676" width="8.140625" style="78" bestFit="1" customWidth="1"/>
    <col min="7677" max="7681" width="7.85546875" style="78" customWidth="1"/>
    <col min="7682" max="7928" width="9.140625" style="78"/>
    <col min="7929" max="7929" width="10.85546875" style="78" customWidth="1"/>
    <col min="7930" max="7930" width="7.85546875" style="78" customWidth="1"/>
    <col min="7931" max="7931" width="18.42578125" style="78" customWidth="1"/>
    <col min="7932" max="7932" width="8.140625" style="78" bestFit="1" customWidth="1"/>
    <col min="7933" max="7937" width="7.85546875" style="78" customWidth="1"/>
    <col min="7938" max="8184" width="9.140625" style="78"/>
    <col min="8185" max="8185" width="10.85546875" style="78" customWidth="1"/>
    <col min="8186" max="8186" width="7.85546875" style="78" customWidth="1"/>
    <col min="8187" max="8187" width="18.42578125" style="78" customWidth="1"/>
    <col min="8188" max="8188" width="8.140625" style="78" bestFit="1" customWidth="1"/>
    <col min="8189" max="8193" width="7.85546875" style="78" customWidth="1"/>
    <col min="8194" max="8440" width="9.140625" style="78"/>
    <col min="8441" max="8441" width="10.85546875" style="78" customWidth="1"/>
    <col min="8442" max="8442" width="7.85546875" style="78" customWidth="1"/>
    <col min="8443" max="8443" width="18.42578125" style="78" customWidth="1"/>
    <col min="8444" max="8444" width="8.140625" style="78" bestFit="1" customWidth="1"/>
    <col min="8445" max="8449" width="7.85546875" style="78" customWidth="1"/>
    <col min="8450" max="8696" width="9.140625" style="78"/>
    <col min="8697" max="8697" width="10.85546875" style="78" customWidth="1"/>
    <col min="8698" max="8698" width="7.85546875" style="78" customWidth="1"/>
    <col min="8699" max="8699" width="18.42578125" style="78" customWidth="1"/>
    <col min="8700" max="8700" width="8.140625" style="78" bestFit="1" customWidth="1"/>
    <col min="8701" max="8705" width="7.85546875" style="78" customWidth="1"/>
    <col min="8706" max="8952" width="9.140625" style="78"/>
    <col min="8953" max="8953" width="10.85546875" style="78" customWidth="1"/>
    <col min="8954" max="8954" width="7.85546875" style="78" customWidth="1"/>
    <col min="8955" max="8955" width="18.42578125" style="78" customWidth="1"/>
    <col min="8956" max="8956" width="8.140625" style="78" bestFit="1" customWidth="1"/>
    <col min="8957" max="8961" width="7.85546875" style="78" customWidth="1"/>
    <col min="8962" max="9208" width="9.140625" style="78"/>
    <col min="9209" max="9209" width="10.85546875" style="78" customWidth="1"/>
    <col min="9210" max="9210" width="7.85546875" style="78" customWidth="1"/>
    <col min="9211" max="9211" width="18.42578125" style="78" customWidth="1"/>
    <col min="9212" max="9212" width="8.140625" style="78" bestFit="1" customWidth="1"/>
    <col min="9213" max="9217" width="7.85546875" style="78" customWidth="1"/>
    <col min="9218" max="9464" width="9.140625" style="78"/>
    <col min="9465" max="9465" width="10.85546875" style="78" customWidth="1"/>
    <col min="9466" max="9466" width="7.85546875" style="78" customWidth="1"/>
    <col min="9467" max="9467" width="18.42578125" style="78" customWidth="1"/>
    <col min="9468" max="9468" width="8.140625" style="78" bestFit="1" customWidth="1"/>
    <col min="9469" max="9473" width="7.85546875" style="78" customWidth="1"/>
    <col min="9474" max="9720" width="9.140625" style="78"/>
    <col min="9721" max="9721" width="10.85546875" style="78" customWidth="1"/>
    <col min="9722" max="9722" width="7.85546875" style="78" customWidth="1"/>
    <col min="9723" max="9723" width="18.42578125" style="78" customWidth="1"/>
    <col min="9724" max="9724" width="8.140625" style="78" bestFit="1" customWidth="1"/>
    <col min="9725" max="9729" width="7.85546875" style="78" customWidth="1"/>
    <col min="9730" max="9976" width="9.140625" style="78"/>
    <col min="9977" max="9977" width="10.85546875" style="78" customWidth="1"/>
    <col min="9978" max="9978" width="7.85546875" style="78" customWidth="1"/>
    <col min="9979" max="9979" width="18.42578125" style="78" customWidth="1"/>
    <col min="9980" max="9980" width="8.140625" style="78" bestFit="1" customWidth="1"/>
    <col min="9981" max="9985" width="7.85546875" style="78" customWidth="1"/>
    <col min="9986" max="10232" width="9.140625" style="78"/>
    <col min="10233" max="10233" width="10.85546875" style="78" customWidth="1"/>
    <col min="10234" max="10234" width="7.85546875" style="78" customWidth="1"/>
    <col min="10235" max="10235" width="18.42578125" style="78" customWidth="1"/>
    <col min="10236" max="10236" width="8.140625" style="78" bestFit="1" customWidth="1"/>
    <col min="10237" max="10241" width="7.85546875" style="78" customWidth="1"/>
    <col min="10242" max="10488" width="9.140625" style="78"/>
    <col min="10489" max="10489" width="10.85546875" style="78" customWidth="1"/>
    <col min="10490" max="10490" width="7.85546875" style="78" customWidth="1"/>
    <col min="10491" max="10491" width="18.42578125" style="78" customWidth="1"/>
    <col min="10492" max="10492" width="8.140625" style="78" bestFit="1" customWidth="1"/>
    <col min="10493" max="10497" width="7.85546875" style="78" customWidth="1"/>
    <col min="10498" max="10744" width="9.140625" style="78"/>
    <col min="10745" max="10745" width="10.85546875" style="78" customWidth="1"/>
    <col min="10746" max="10746" width="7.85546875" style="78" customWidth="1"/>
    <col min="10747" max="10747" width="18.42578125" style="78" customWidth="1"/>
    <col min="10748" max="10748" width="8.140625" style="78" bestFit="1" customWidth="1"/>
    <col min="10749" max="10753" width="7.85546875" style="78" customWidth="1"/>
    <col min="10754" max="11000" width="9.140625" style="78"/>
    <col min="11001" max="11001" width="10.85546875" style="78" customWidth="1"/>
    <col min="11002" max="11002" width="7.85546875" style="78" customWidth="1"/>
    <col min="11003" max="11003" width="18.42578125" style="78" customWidth="1"/>
    <col min="11004" max="11004" width="8.140625" style="78" bestFit="1" customWidth="1"/>
    <col min="11005" max="11009" width="7.85546875" style="78" customWidth="1"/>
    <col min="11010" max="11256" width="9.140625" style="78"/>
    <col min="11257" max="11257" width="10.85546875" style="78" customWidth="1"/>
    <col min="11258" max="11258" width="7.85546875" style="78" customWidth="1"/>
    <col min="11259" max="11259" width="18.42578125" style="78" customWidth="1"/>
    <col min="11260" max="11260" width="8.140625" style="78" bestFit="1" customWidth="1"/>
    <col min="11261" max="11265" width="7.85546875" style="78" customWidth="1"/>
    <col min="11266" max="11512" width="9.140625" style="78"/>
    <col min="11513" max="11513" width="10.85546875" style="78" customWidth="1"/>
    <col min="11514" max="11514" width="7.85546875" style="78" customWidth="1"/>
    <col min="11515" max="11515" width="18.42578125" style="78" customWidth="1"/>
    <col min="11516" max="11516" width="8.140625" style="78" bestFit="1" customWidth="1"/>
    <col min="11517" max="11521" width="7.85546875" style="78" customWidth="1"/>
    <col min="11522" max="11768" width="9.140625" style="78"/>
    <col min="11769" max="11769" width="10.85546875" style="78" customWidth="1"/>
    <col min="11770" max="11770" width="7.85546875" style="78" customWidth="1"/>
    <col min="11771" max="11771" width="18.42578125" style="78" customWidth="1"/>
    <col min="11772" max="11772" width="8.140625" style="78" bestFit="1" customWidth="1"/>
    <col min="11773" max="11777" width="7.85546875" style="78" customWidth="1"/>
    <col min="11778" max="12024" width="9.140625" style="78"/>
    <col min="12025" max="12025" width="10.85546875" style="78" customWidth="1"/>
    <col min="12026" max="12026" width="7.85546875" style="78" customWidth="1"/>
    <col min="12027" max="12027" width="18.42578125" style="78" customWidth="1"/>
    <col min="12028" max="12028" width="8.140625" style="78" bestFit="1" customWidth="1"/>
    <col min="12029" max="12033" width="7.85546875" style="78" customWidth="1"/>
    <col min="12034" max="12280" width="9.140625" style="78"/>
    <col min="12281" max="12281" width="10.85546875" style="78" customWidth="1"/>
    <col min="12282" max="12282" width="7.85546875" style="78" customWidth="1"/>
    <col min="12283" max="12283" width="18.42578125" style="78" customWidth="1"/>
    <col min="12284" max="12284" width="8.140625" style="78" bestFit="1" customWidth="1"/>
    <col min="12285" max="12289" width="7.85546875" style="78" customWidth="1"/>
    <col min="12290" max="12536" width="9.140625" style="78"/>
    <col min="12537" max="12537" width="10.85546875" style="78" customWidth="1"/>
    <col min="12538" max="12538" width="7.85546875" style="78" customWidth="1"/>
    <col min="12539" max="12539" width="18.42578125" style="78" customWidth="1"/>
    <col min="12540" max="12540" width="8.140625" style="78" bestFit="1" customWidth="1"/>
    <col min="12541" max="12545" width="7.85546875" style="78" customWidth="1"/>
    <col min="12546" max="12792" width="9.140625" style="78"/>
    <col min="12793" max="12793" width="10.85546875" style="78" customWidth="1"/>
    <col min="12794" max="12794" width="7.85546875" style="78" customWidth="1"/>
    <col min="12795" max="12795" width="18.42578125" style="78" customWidth="1"/>
    <col min="12796" max="12796" width="8.140625" style="78" bestFit="1" customWidth="1"/>
    <col min="12797" max="12801" width="7.85546875" style="78" customWidth="1"/>
    <col min="12802" max="13048" width="9.140625" style="78"/>
    <col min="13049" max="13049" width="10.85546875" style="78" customWidth="1"/>
    <col min="13050" max="13050" width="7.85546875" style="78" customWidth="1"/>
    <col min="13051" max="13051" width="18.42578125" style="78" customWidth="1"/>
    <col min="13052" max="13052" width="8.140625" style="78" bestFit="1" customWidth="1"/>
    <col min="13053" max="13057" width="7.85546875" style="78" customWidth="1"/>
    <col min="13058" max="13304" width="9.140625" style="78"/>
    <col min="13305" max="13305" width="10.85546875" style="78" customWidth="1"/>
    <col min="13306" max="13306" width="7.85546875" style="78" customWidth="1"/>
    <col min="13307" max="13307" width="18.42578125" style="78" customWidth="1"/>
    <col min="13308" max="13308" width="8.140625" style="78" bestFit="1" customWidth="1"/>
    <col min="13309" max="13313" width="7.85546875" style="78" customWidth="1"/>
    <col min="13314" max="13560" width="9.140625" style="78"/>
    <col min="13561" max="13561" width="10.85546875" style="78" customWidth="1"/>
    <col min="13562" max="13562" width="7.85546875" style="78" customWidth="1"/>
    <col min="13563" max="13563" width="18.42578125" style="78" customWidth="1"/>
    <col min="13564" max="13564" width="8.140625" style="78" bestFit="1" customWidth="1"/>
    <col min="13565" max="13569" width="7.85546875" style="78" customWidth="1"/>
    <col min="13570" max="13816" width="9.140625" style="78"/>
    <col min="13817" max="13817" width="10.85546875" style="78" customWidth="1"/>
    <col min="13818" max="13818" width="7.85546875" style="78" customWidth="1"/>
    <col min="13819" max="13819" width="18.42578125" style="78" customWidth="1"/>
    <col min="13820" max="13820" width="8.140625" style="78" bestFit="1" customWidth="1"/>
    <col min="13821" max="13825" width="7.85546875" style="78" customWidth="1"/>
    <col min="13826" max="14072" width="9.140625" style="78"/>
    <col min="14073" max="14073" width="10.85546875" style="78" customWidth="1"/>
    <col min="14074" max="14074" width="7.85546875" style="78" customWidth="1"/>
    <col min="14075" max="14075" width="18.42578125" style="78" customWidth="1"/>
    <col min="14076" max="14076" width="8.140625" style="78" bestFit="1" customWidth="1"/>
    <col min="14077" max="14081" width="7.85546875" style="78" customWidth="1"/>
    <col min="14082" max="14328" width="9.140625" style="78"/>
    <col min="14329" max="14329" width="10.85546875" style="78" customWidth="1"/>
    <col min="14330" max="14330" width="7.85546875" style="78" customWidth="1"/>
    <col min="14331" max="14331" width="18.42578125" style="78" customWidth="1"/>
    <col min="14332" max="14332" width="8.140625" style="78" bestFit="1" customWidth="1"/>
    <col min="14333" max="14337" width="7.85546875" style="78" customWidth="1"/>
    <col min="14338" max="14584" width="9.140625" style="78"/>
    <col min="14585" max="14585" width="10.85546875" style="78" customWidth="1"/>
    <col min="14586" max="14586" width="7.85546875" style="78" customWidth="1"/>
    <col min="14587" max="14587" width="18.42578125" style="78" customWidth="1"/>
    <col min="14588" max="14588" width="8.140625" style="78" bestFit="1" customWidth="1"/>
    <col min="14589" max="14593" width="7.85546875" style="78" customWidth="1"/>
    <col min="14594" max="14840" width="9.140625" style="78"/>
    <col min="14841" max="14841" width="10.85546875" style="78" customWidth="1"/>
    <col min="14842" max="14842" width="7.85546875" style="78" customWidth="1"/>
    <col min="14843" max="14843" width="18.42578125" style="78" customWidth="1"/>
    <col min="14844" max="14844" width="8.140625" style="78" bestFit="1" customWidth="1"/>
    <col min="14845" max="14849" width="7.85546875" style="78" customWidth="1"/>
    <col min="14850" max="15096" width="9.140625" style="78"/>
    <col min="15097" max="15097" width="10.85546875" style="78" customWidth="1"/>
    <col min="15098" max="15098" width="7.85546875" style="78" customWidth="1"/>
    <col min="15099" max="15099" width="18.42578125" style="78" customWidth="1"/>
    <col min="15100" max="15100" width="8.140625" style="78" bestFit="1" customWidth="1"/>
    <col min="15101" max="15105" width="7.85546875" style="78" customWidth="1"/>
    <col min="15106" max="15352" width="9.140625" style="78"/>
    <col min="15353" max="15353" width="10.85546875" style="78" customWidth="1"/>
    <col min="15354" max="15354" width="7.85546875" style="78" customWidth="1"/>
    <col min="15355" max="15355" width="18.42578125" style="78" customWidth="1"/>
    <col min="15356" max="15356" width="8.140625" style="78" bestFit="1" customWidth="1"/>
    <col min="15357" max="15361" width="7.85546875" style="78" customWidth="1"/>
    <col min="15362" max="15608" width="9.140625" style="78"/>
    <col min="15609" max="15609" width="10.85546875" style="78" customWidth="1"/>
    <col min="15610" max="15610" width="7.85546875" style="78" customWidth="1"/>
    <col min="15611" max="15611" width="18.42578125" style="78" customWidth="1"/>
    <col min="15612" max="15612" width="8.140625" style="78" bestFit="1" customWidth="1"/>
    <col min="15613" max="15617" width="7.85546875" style="78" customWidth="1"/>
    <col min="15618" max="15864" width="9.140625" style="78"/>
    <col min="15865" max="15865" width="10.85546875" style="78" customWidth="1"/>
    <col min="15866" max="15866" width="7.85546875" style="78" customWidth="1"/>
    <col min="15867" max="15867" width="18.42578125" style="78" customWidth="1"/>
    <col min="15868" max="15868" width="8.140625" style="78" bestFit="1" customWidth="1"/>
    <col min="15869" max="15873" width="7.85546875" style="78" customWidth="1"/>
    <col min="15874" max="16120" width="9.140625" style="78"/>
    <col min="16121" max="16121" width="10.85546875" style="78" customWidth="1"/>
    <col min="16122" max="16122" width="7.85546875" style="78" customWidth="1"/>
    <col min="16123" max="16123" width="18.42578125" style="78" customWidth="1"/>
    <col min="16124" max="16124" width="8.140625" style="78" bestFit="1" customWidth="1"/>
    <col min="16125" max="16129" width="7.85546875" style="78" customWidth="1"/>
    <col min="16130" max="16384" width="9.140625" style="78"/>
  </cols>
  <sheetData>
    <row r="1" spans="1:9" ht="6.75" customHeight="1"/>
    <row r="2" spans="1:9" ht="16.5" customHeight="1">
      <c r="B2" s="176" t="s">
        <v>43</v>
      </c>
      <c r="C2" s="252" t="s">
        <v>81</v>
      </c>
      <c r="D2" s="252"/>
      <c r="E2" s="252"/>
      <c r="F2" s="252"/>
      <c r="G2" s="252"/>
    </row>
    <row r="3" spans="1:9" ht="15.75" customHeight="1">
      <c r="B3" s="176" t="s">
        <v>44</v>
      </c>
      <c r="C3" s="252" t="s">
        <v>82</v>
      </c>
      <c r="D3" s="252"/>
      <c r="E3" s="252"/>
      <c r="F3" s="170"/>
      <c r="G3" s="171"/>
      <c r="H3" s="171"/>
      <c r="I3" s="171"/>
    </row>
    <row r="4" spans="1:9" ht="15.75" customHeight="1">
      <c r="B4" s="176" t="s">
        <v>42</v>
      </c>
      <c r="C4" s="252" t="s">
        <v>47</v>
      </c>
      <c r="D4" s="252"/>
      <c r="E4" s="252"/>
      <c r="F4" s="170"/>
      <c r="G4" s="171"/>
      <c r="H4" s="171"/>
      <c r="I4" s="171"/>
    </row>
    <row r="5" spans="1:9" ht="6" customHeight="1">
      <c r="A5" s="172"/>
      <c r="B5" s="173"/>
      <c r="C5" s="174"/>
      <c r="D5" s="174"/>
      <c r="E5" s="175"/>
      <c r="F5" s="175"/>
      <c r="G5" s="172"/>
      <c r="H5" s="172"/>
      <c r="I5" s="172"/>
    </row>
    <row r="6" spans="1:9" ht="15.75" customHeight="1">
      <c r="B6" s="176"/>
      <c r="C6" s="177"/>
      <c r="D6" s="177"/>
      <c r="E6" s="170"/>
      <c r="F6" s="170"/>
      <c r="G6" s="171"/>
      <c r="H6" s="171"/>
      <c r="I6" s="171"/>
    </row>
    <row r="7" spans="1:9" ht="15.75" customHeight="1">
      <c r="B7" s="176"/>
      <c r="C7" s="177"/>
      <c r="D7" s="177"/>
      <c r="E7" s="170"/>
      <c r="F7" s="170"/>
      <c r="G7" s="171"/>
      <c r="H7" s="171"/>
      <c r="I7" s="171"/>
    </row>
    <row r="8" spans="1:9" ht="15.75" customHeight="1">
      <c r="B8" s="176"/>
      <c r="C8" s="177"/>
      <c r="D8" s="177"/>
      <c r="E8" s="170"/>
      <c r="F8" s="170"/>
      <c r="G8" s="171"/>
      <c r="H8" s="171"/>
      <c r="I8" s="171"/>
    </row>
    <row r="9" spans="1:9" ht="15.75" customHeight="1">
      <c r="B9" s="176"/>
      <c r="C9" s="177"/>
      <c r="D9" s="177"/>
      <c r="E9" s="170"/>
      <c r="F9" s="170"/>
      <c r="G9" s="171"/>
      <c r="H9" s="171"/>
      <c r="I9" s="171"/>
    </row>
    <row r="10" spans="1:9" ht="15.75" customHeight="1">
      <c r="B10" s="176"/>
      <c r="C10" s="177"/>
      <c r="D10" s="177"/>
      <c r="E10" s="170"/>
      <c r="F10" s="170"/>
      <c r="G10" s="171"/>
      <c r="H10" s="171"/>
      <c r="I10" s="171"/>
    </row>
    <row r="11" spans="1:9" ht="15.75" customHeight="1">
      <c r="B11" s="176"/>
      <c r="C11" s="177"/>
      <c r="D11" s="177"/>
      <c r="E11" s="170"/>
      <c r="F11" s="170"/>
      <c r="G11" s="171"/>
      <c r="H11" s="171"/>
      <c r="I11" s="171"/>
    </row>
    <row r="12" spans="1:9" ht="6" customHeight="1" thickBot="1">
      <c r="A12" s="171"/>
      <c r="B12" s="171"/>
      <c r="C12" s="171"/>
      <c r="D12" s="171"/>
      <c r="E12" s="171"/>
      <c r="F12" s="171"/>
      <c r="G12" s="171"/>
      <c r="H12" s="171"/>
      <c r="I12" s="171"/>
    </row>
    <row r="13" spans="1:9" ht="16.5" customHeight="1" thickTop="1">
      <c r="A13" s="178"/>
      <c r="B13" s="178"/>
      <c r="C13" s="178"/>
      <c r="D13" s="178"/>
      <c r="E13" s="178"/>
      <c r="F13" s="178"/>
      <c r="G13" s="178"/>
      <c r="H13" s="178"/>
      <c r="I13" s="178"/>
    </row>
    <row r="14" spans="1:9" ht="15.75" customHeight="1">
      <c r="A14" s="179"/>
    </row>
    <row r="15" spans="1:9" ht="16.5" customHeight="1">
      <c r="A15" s="179"/>
      <c r="B15" s="179"/>
      <c r="C15" s="179"/>
      <c r="D15" s="179"/>
      <c r="E15" s="179"/>
      <c r="F15" s="179"/>
      <c r="G15" s="179"/>
      <c r="H15" s="179"/>
      <c r="I15" s="179"/>
    </row>
    <row r="16" spans="1:9">
      <c r="A16" s="171"/>
      <c r="B16" s="171"/>
      <c r="C16" s="171"/>
      <c r="D16" s="171"/>
      <c r="E16" s="171"/>
      <c r="F16" s="171"/>
      <c r="G16" s="171"/>
      <c r="H16" s="171"/>
      <c r="I16" s="171"/>
    </row>
    <row r="17" spans="1:9" ht="18.75" customHeight="1">
      <c r="A17" s="171"/>
      <c r="B17" s="179"/>
      <c r="C17" s="180" t="s">
        <v>38</v>
      </c>
      <c r="D17" s="78"/>
      <c r="E17" s="253" t="s">
        <v>39</v>
      </c>
      <c r="F17" s="253"/>
      <c r="G17" s="253"/>
      <c r="H17" s="253"/>
      <c r="I17" s="171"/>
    </row>
    <row r="18" spans="1:9" ht="18.75" customHeight="1">
      <c r="A18" s="171"/>
      <c r="B18" s="179"/>
      <c r="C18" s="181"/>
      <c r="D18" s="78"/>
      <c r="E18" s="253" t="s">
        <v>40</v>
      </c>
      <c r="F18" s="253"/>
      <c r="G18" s="253"/>
      <c r="H18" s="253"/>
      <c r="I18" s="171"/>
    </row>
    <row r="19" spans="1:9" ht="18.75" customHeight="1">
      <c r="A19" s="171"/>
      <c r="B19" s="179"/>
      <c r="C19" s="181"/>
      <c r="D19" s="78"/>
      <c r="E19" s="253" t="s">
        <v>28</v>
      </c>
      <c r="F19" s="253"/>
      <c r="G19" s="253"/>
      <c r="H19" s="253"/>
      <c r="I19" s="171"/>
    </row>
    <row r="20" spans="1:9" ht="18.75">
      <c r="A20" s="179"/>
      <c r="B20" s="179"/>
      <c r="C20" s="179"/>
      <c r="D20" s="182"/>
      <c r="E20" s="182"/>
      <c r="F20" s="78"/>
    </row>
    <row r="21" spans="1:9" ht="18.75">
      <c r="A21" s="171"/>
      <c r="B21" s="179"/>
      <c r="C21" s="179"/>
      <c r="D21" s="182"/>
      <c r="E21" s="182"/>
      <c r="F21" s="168"/>
      <c r="G21" s="171"/>
      <c r="H21" s="171"/>
    </row>
    <row r="22" spans="1:9" ht="15.75" customHeight="1">
      <c r="A22" s="171"/>
      <c r="B22" s="171"/>
      <c r="C22" s="171"/>
      <c r="D22" s="171"/>
      <c r="E22" s="171"/>
      <c r="F22" s="171"/>
      <c r="G22" s="171"/>
      <c r="H22" s="171"/>
    </row>
    <row r="23" spans="1:9" ht="16.5" customHeight="1">
      <c r="A23" s="171"/>
      <c r="B23" s="171"/>
      <c r="C23" s="171"/>
      <c r="D23" s="171"/>
      <c r="E23" s="171"/>
      <c r="F23" s="171"/>
      <c r="G23" s="171"/>
      <c r="H23" s="171"/>
    </row>
    <row r="24" spans="1:9" ht="18" customHeight="1">
      <c r="A24" s="171"/>
      <c r="B24" s="168"/>
      <c r="C24" s="180" t="s">
        <v>45</v>
      </c>
      <c r="D24" s="170"/>
      <c r="E24" s="253" t="s">
        <v>83</v>
      </c>
      <c r="F24" s="253"/>
      <c r="G24" s="253"/>
      <c r="H24" s="253"/>
      <c r="I24" s="169"/>
    </row>
    <row r="25" spans="1:9" ht="18.75">
      <c r="E25" s="253" t="s">
        <v>84</v>
      </c>
      <c r="F25" s="253"/>
      <c r="G25" s="253"/>
      <c r="H25" s="253"/>
      <c r="I25" s="169"/>
    </row>
    <row r="26" spans="1:9" ht="18.75">
      <c r="E26" s="253" t="s">
        <v>85</v>
      </c>
      <c r="F26" s="253"/>
      <c r="G26" s="253"/>
      <c r="H26" s="253"/>
      <c r="I26" s="169"/>
    </row>
    <row r="27" spans="1:9" ht="18">
      <c r="E27" s="183"/>
      <c r="F27" s="184"/>
    </row>
    <row r="28" spans="1:9" ht="18">
      <c r="E28" s="183"/>
      <c r="F28" s="184"/>
    </row>
    <row r="29" spans="1:9" ht="18.75">
      <c r="C29" s="180" t="s">
        <v>41</v>
      </c>
      <c r="E29" s="253" t="s">
        <v>17</v>
      </c>
      <c r="F29" s="253"/>
      <c r="G29" s="253"/>
      <c r="H29" s="253"/>
    </row>
    <row r="30" spans="1:9" ht="18">
      <c r="E30" s="184"/>
    </row>
    <row r="31" spans="1:9" ht="18">
      <c r="E31" s="184"/>
    </row>
    <row r="32" spans="1:9" ht="22.5" customHeight="1">
      <c r="B32" s="169"/>
      <c r="C32" s="180" t="s">
        <v>42</v>
      </c>
      <c r="D32" s="169"/>
      <c r="E32" s="254" t="s">
        <v>48</v>
      </c>
      <c r="F32" s="254"/>
      <c r="G32" s="254"/>
      <c r="H32" s="254"/>
      <c r="I32" s="254"/>
    </row>
    <row r="33" spans="1:9" ht="21.75">
      <c r="E33" s="254"/>
      <c r="F33" s="254"/>
      <c r="G33" s="254"/>
      <c r="H33" s="254"/>
      <c r="I33" s="254"/>
    </row>
    <row r="34" spans="1:9" ht="21.75">
      <c r="E34" s="254"/>
      <c r="F34" s="254"/>
      <c r="G34" s="254"/>
      <c r="H34" s="254"/>
      <c r="I34" s="254"/>
    </row>
    <row r="35" spans="1:9" ht="21.75">
      <c r="B35" s="176"/>
      <c r="C35" s="177"/>
      <c r="D35" s="177"/>
      <c r="E35" s="254"/>
      <c r="F35" s="254"/>
      <c r="G35" s="254"/>
      <c r="H35" s="254"/>
      <c r="I35" s="254"/>
    </row>
    <row r="36" spans="1:9" ht="15.75" thickBot="1">
      <c r="A36" s="171"/>
      <c r="B36" s="171"/>
      <c r="C36" s="171"/>
      <c r="D36" s="171"/>
      <c r="E36" s="171"/>
      <c r="F36" s="171"/>
      <c r="G36" s="171"/>
      <c r="H36" s="171"/>
      <c r="I36" s="171"/>
    </row>
    <row r="37" spans="1:9" ht="19.5" thickTop="1">
      <c r="A37" s="178"/>
      <c r="B37" s="178"/>
      <c r="C37" s="178"/>
      <c r="D37" s="178"/>
      <c r="E37" s="178"/>
      <c r="F37" s="178"/>
      <c r="G37" s="178"/>
      <c r="H37" s="178"/>
      <c r="I37" s="178"/>
    </row>
    <row r="38" spans="1:9" ht="19.5" customHeight="1">
      <c r="A38" s="187"/>
      <c r="B38" s="187"/>
      <c r="C38" s="187"/>
      <c r="D38" s="187"/>
      <c r="E38" s="187"/>
      <c r="F38" s="187"/>
      <c r="G38" s="187"/>
      <c r="H38" s="187"/>
      <c r="I38" s="187"/>
    </row>
    <row r="39" spans="1:9" ht="19.5" customHeight="1">
      <c r="A39" s="187"/>
      <c r="B39" s="187"/>
      <c r="C39" s="187"/>
      <c r="D39" s="187"/>
      <c r="E39" s="187"/>
      <c r="F39" s="187"/>
      <c r="G39" s="187"/>
      <c r="H39" s="187"/>
      <c r="I39" s="187"/>
    </row>
    <row r="40" spans="1:9" ht="19.5" customHeight="1">
      <c r="A40" s="187"/>
      <c r="B40" s="187"/>
      <c r="C40" s="187"/>
      <c r="D40" s="187"/>
      <c r="E40" s="187"/>
      <c r="F40" s="187"/>
      <c r="G40" s="187"/>
      <c r="H40" s="187"/>
      <c r="I40" s="187"/>
    </row>
    <row r="41" spans="1:9" ht="19.5" customHeight="1">
      <c r="A41" s="187"/>
      <c r="B41" s="187"/>
      <c r="C41" s="188" t="s">
        <v>46</v>
      </c>
      <c r="D41" s="189"/>
      <c r="E41" s="191" t="s">
        <v>86</v>
      </c>
      <c r="F41" s="190"/>
      <c r="G41" s="187"/>
      <c r="H41" s="187"/>
      <c r="I41" s="187"/>
    </row>
    <row r="42" spans="1:9" ht="19.5" customHeight="1">
      <c r="A42" s="187"/>
      <c r="B42" s="187"/>
      <c r="C42" s="187"/>
      <c r="D42" s="187"/>
      <c r="E42" s="187"/>
      <c r="F42" s="187"/>
      <c r="G42" s="187"/>
      <c r="H42" s="187"/>
      <c r="I42" s="187"/>
    </row>
    <row r="43" spans="1:9" ht="19.5" customHeight="1">
      <c r="A43" s="187"/>
      <c r="B43" s="187"/>
      <c r="C43" s="187"/>
      <c r="D43" s="187"/>
      <c r="E43" s="187"/>
      <c r="F43" s="187"/>
      <c r="G43" s="187"/>
      <c r="H43" s="187"/>
      <c r="I43" s="187"/>
    </row>
    <row r="44" spans="1:9" ht="20.25">
      <c r="E44" s="186"/>
      <c r="F44" s="185"/>
    </row>
  </sheetData>
  <mergeCells count="14">
    <mergeCell ref="E33:I33"/>
    <mergeCell ref="E34:I34"/>
    <mergeCell ref="E35:I35"/>
    <mergeCell ref="E18:H18"/>
    <mergeCell ref="E19:H19"/>
    <mergeCell ref="E25:H25"/>
    <mergeCell ref="E26:H26"/>
    <mergeCell ref="E29:H29"/>
    <mergeCell ref="E32:I32"/>
    <mergeCell ref="C3:E3"/>
    <mergeCell ref="C4:E4"/>
    <mergeCell ref="E17:H17"/>
    <mergeCell ref="E24:H24"/>
    <mergeCell ref="C2:G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27"/>
  <sheetViews>
    <sheetView tabSelected="1" topLeftCell="A6" workbookViewId="0">
      <selection activeCell="C19" sqref="C19"/>
    </sheetView>
  </sheetViews>
  <sheetFormatPr defaultRowHeight="12.75"/>
  <cols>
    <col min="1" max="1" width="9.140625" style="15"/>
    <col min="2" max="2" width="49.140625" style="15" customWidth="1"/>
    <col min="3" max="3" width="16.28515625" style="2" bestFit="1" customWidth="1"/>
    <col min="4" max="4" width="1.7109375" style="2" customWidth="1"/>
    <col min="5" max="5" width="19.7109375" style="8" customWidth="1"/>
    <col min="6" max="6" width="1.7109375" style="8" customWidth="1"/>
    <col min="7" max="7" width="19.7109375" style="9" customWidth="1"/>
    <col min="8" max="8" width="1.7109375" style="9" customWidth="1"/>
    <col min="9" max="9" width="19.7109375" style="10" customWidth="1"/>
    <col min="10" max="10" width="1.7109375" style="10" customWidth="1"/>
    <col min="11" max="11" width="19.7109375" style="10" customWidth="1"/>
    <col min="12" max="12" width="1.7109375" style="10" customWidth="1"/>
    <col min="13" max="13" width="16" style="10" customWidth="1"/>
    <col min="14" max="14" width="17.85546875" style="10" bestFit="1" customWidth="1"/>
    <col min="15" max="16" width="19" style="1" bestFit="1" customWidth="1"/>
    <col min="17" max="262" width="9.140625" style="1"/>
    <col min="263" max="263" width="17.5703125" style="1" customWidth="1"/>
    <col min="264" max="264" width="42.42578125" style="1" customWidth="1"/>
    <col min="265" max="265" width="9.140625" style="1"/>
    <col min="266" max="266" width="20.7109375" style="1" customWidth="1"/>
    <col min="267" max="518" width="9.140625" style="1"/>
    <col min="519" max="519" width="17.5703125" style="1" customWidth="1"/>
    <col min="520" max="520" width="42.42578125" style="1" customWidth="1"/>
    <col min="521" max="521" width="9.140625" style="1"/>
    <col min="522" max="522" width="20.7109375" style="1" customWidth="1"/>
    <col min="523" max="774" width="9.140625" style="1"/>
    <col min="775" max="775" width="17.5703125" style="1" customWidth="1"/>
    <col min="776" max="776" width="42.42578125" style="1" customWidth="1"/>
    <col min="777" max="777" width="9.140625" style="1"/>
    <col min="778" max="778" width="20.7109375" style="1" customWidth="1"/>
    <col min="779" max="1030" width="9.140625" style="1"/>
    <col min="1031" max="1031" width="17.5703125" style="1" customWidth="1"/>
    <col min="1032" max="1032" width="42.42578125" style="1" customWidth="1"/>
    <col min="1033" max="1033" width="9.140625" style="1"/>
    <col min="1034" max="1034" width="20.7109375" style="1" customWidth="1"/>
    <col min="1035" max="1286" width="9.140625" style="1"/>
    <col min="1287" max="1287" width="17.5703125" style="1" customWidth="1"/>
    <col min="1288" max="1288" width="42.42578125" style="1" customWidth="1"/>
    <col min="1289" max="1289" width="9.140625" style="1"/>
    <col min="1290" max="1290" width="20.7109375" style="1" customWidth="1"/>
    <col min="1291" max="1542" width="9.140625" style="1"/>
    <col min="1543" max="1543" width="17.5703125" style="1" customWidth="1"/>
    <col min="1544" max="1544" width="42.42578125" style="1" customWidth="1"/>
    <col min="1545" max="1545" width="9.140625" style="1"/>
    <col min="1546" max="1546" width="20.7109375" style="1" customWidth="1"/>
    <col min="1547" max="1798" width="9.140625" style="1"/>
    <col min="1799" max="1799" width="17.5703125" style="1" customWidth="1"/>
    <col min="1800" max="1800" width="42.42578125" style="1" customWidth="1"/>
    <col min="1801" max="1801" width="9.140625" style="1"/>
    <col min="1802" max="1802" width="20.7109375" style="1" customWidth="1"/>
    <col min="1803" max="2054" width="9.140625" style="1"/>
    <col min="2055" max="2055" width="17.5703125" style="1" customWidth="1"/>
    <col min="2056" max="2056" width="42.42578125" style="1" customWidth="1"/>
    <col min="2057" max="2057" width="9.140625" style="1"/>
    <col min="2058" max="2058" width="20.7109375" style="1" customWidth="1"/>
    <col min="2059" max="2310" width="9.140625" style="1"/>
    <col min="2311" max="2311" width="17.5703125" style="1" customWidth="1"/>
    <col min="2312" max="2312" width="42.42578125" style="1" customWidth="1"/>
    <col min="2313" max="2313" width="9.140625" style="1"/>
    <col min="2314" max="2314" width="20.7109375" style="1" customWidth="1"/>
    <col min="2315" max="2566" width="9.140625" style="1"/>
    <col min="2567" max="2567" width="17.5703125" style="1" customWidth="1"/>
    <col min="2568" max="2568" width="42.42578125" style="1" customWidth="1"/>
    <col min="2569" max="2569" width="9.140625" style="1"/>
    <col min="2570" max="2570" width="20.7109375" style="1" customWidth="1"/>
    <col min="2571" max="2822" width="9.140625" style="1"/>
    <col min="2823" max="2823" width="17.5703125" style="1" customWidth="1"/>
    <col min="2824" max="2824" width="42.42578125" style="1" customWidth="1"/>
    <col min="2825" max="2825" width="9.140625" style="1"/>
    <col min="2826" max="2826" width="20.7109375" style="1" customWidth="1"/>
    <col min="2827" max="3078" width="9.140625" style="1"/>
    <col min="3079" max="3079" width="17.5703125" style="1" customWidth="1"/>
    <col min="3080" max="3080" width="42.42578125" style="1" customWidth="1"/>
    <col min="3081" max="3081" width="9.140625" style="1"/>
    <col min="3082" max="3082" width="20.7109375" style="1" customWidth="1"/>
    <col min="3083" max="3334" width="9.140625" style="1"/>
    <col min="3335" max="3335" width="17.5703125" style="1" customWidth="1"/>
    <col min="3336" max="3336" width="42.42578125" style="1" customWidth="1"/>
    <col min="3337" max="3337" width="9.140625" style="1"/>
    <col min="3338" max="3338" width="20.7109375" style="1" customWidth="1"/>
    <col min="3339" max="3590" width="9.140625" style="1"/>
    <col min="3591" max="3591" width="17.5703125" style="1" customWidth="1"/>
    <col min="3592" max="3592" width="42.42578125" style="1" customWidth="1"/>
    <col min="3593" max="3593" width="9.140625" style="1"/>
    <col min="3594" max="3594" width="20.7109375" style="1" customWidth="1"/>
    <col min="3595" max="3846" width="9.140625" style="1"/>
    <col min="3847" max="3847" width="17.5703125" style="1" customWidth="1"/>
    <col min="3848" max="3848" width="42.42578125" style="1" customWidth="1"/>
    <col min="3849" max="3849" width="9.140625" style="1"/>
    <col min="3850" max="3850" width="20.7109375" style="1" customWidth="1"/>
    <col min="3851" max="4102" width="9.140625" style="1"/>
    <col min="4103" max="4103" width="17.5703125" style="1" customWidth="1"/>
    <col min="4104" max="4104" width="42.42578125" style="1" customWidth="1"/>
    <col min="4105" max="4105" width="9.140625" style="1"/>
    <col min="4106" max="4106" width="20.7109375" style="1" customWidth="1"/>
    <col min="4107" max="4358" width="9.140625" style="1"/>
    <col min="4359" max="4359" width="17.5703125" style="1" customWidth="1"/>
    <col min="4360" max="4360" width="42.42578125" style="1" customWidth="1"/>
    <col min="4361" max="4361" width="9.140625" style="1"/>
    <col min="4362" max="4362" width="20.7109375" style="1" customWidth="1"/>
    <col min="4363" max="4614" width="9.140625" style="1"/>
    <col min="4615" max="4615" width="17.5703125" style="1" customWidth="1"/>
    <col min="4616" max="4616" width="42.42578125" style="1" customWidth="1"/>
    <col min="4617" max="4617" width="9.140625" style="1"/>
    <col min="4618" max="4618" width="20.7109375" style="1" customWidth="1"/>
    <col min="4619" max="4870" width="9.140625" style="1"/>
    <col min="4871" max="4871" width="17.5703125" style="1" customWidth="1"/>
    <col min="4872" max="4872" width="42.42578125" style="1" customWidth="1"/>
    <col min="4873" max="4873" width="9.140625" style="1"/>
    <col min="4874" max="4874" width="20.7109375" style="1" customWidth="1"/>
    <col min="4875" max="5126" width="9.140625" style="1"/>
    <col min="5127" max="5127" width="17.5703125" style="1" customWidth="1"/>
    <col min="5128" max="5128" width="42.42578125" style="1" customWidth="1"/>
    <col min="5129" max="5129" width="9.140625" style="1"/>
    <col min="5130" max="5130" width="20.7109375" style="1" customWidth="1"/>
    <col min="5131" max="5382" width="9.140625" style="1"/>
    <col min="5383" max="5383" width="17.5703125" style="1" customWidth="1"/>
    <col min="5384" max="5384" width="42.42578125" style="1" customWidth="1"/>
    <col min="5385" max="5385" width="9.140625" style="1"/>
    <col min="5386" max="5386" width="20.7109375" style="1" customWidth="1"/>
    <col min="5387" max="5638" width="9.140625" style="1"/>
    <col min="5639" max="5639" width="17.5703125" style="1" customWidth="1"/>
    <col min="5640" max="5640" width="42.42578125" style="1" customWidth="1"/>
    <col min="5641" max="5641" width="9.140625" style="1"/>
    <col min="5642" max="5642" width="20.7109375" style="1" customWidth="1"/>
    <col min="5643" max="5894" width="9.140625" style="1"/>
    <col min="5895" max="5895" width="17.5703125" style="1" customWidth="1"/>
    <col min="5896" max="5896" width="42.42578125" style="1" customWidth="1"/>
    <col min="5897" max="5897" width="9.140625" style="1"/>
    <col min="5898" max="5898" width="20.7109375" style="1" customWidth="1"/>
    <col min="5899" max="6150" width="9.140625" style="1"/>
    <col min="6151" max="6151" width="17.5703125" style="1" customWidth="1"/>
    <col min="6152" max="6152" width="42.42578125" style="1" customWidth="1"/>
    <col min="6153" max="6153" width="9.140625" style="1"/>
    <col min="6154" max="6154" width="20.7109375" style="1" customWidth="1"/>
    <col min="6155" max="6406" width="9.140625" style="1"/>
    <col min="6407" max="6407" width="17.5703125" style="1" customWidth="1"/>
    <col min="6408" max="6408" width="42.42578125" style="1" customWidth="1"/>
    <col min="6409" max="6409" width="9.140625" style="1"/>
    <col min="6410" max="6410" width="20.7109375" style="1" customWidth="1"/>
    <col min="6411" max="6662" width="9.140625" style="1"/>
    <col min="6663" max="6663" width="17.5703125" style="1" customWidth="1"/>
    <col min="6664" max="6664" width="42.42578125" style="1" customWidth="1"/>
    <col min="6665" max="6665" width="9.140625" style="1"/>
    <col min="6666" max="6666" width="20.7109375" style="1" customWidth="1"/>
    <col min="6667" max="6918" width="9.140625" style="1"/>
    <col min="6919" max="6919" width="17.5703125" style="1" customWidth="1"/>
    <col min="6920" max="6920" width="42.42578125" style="1" customWidth="1"/>
    <col min="6921" max="6921" width="9.140625" style="1"/>
    <col min="6922" max="6922" width="20.7109375" style="1" customWidth="1"/>
    <col min="6923" max="7174" width="9.140625" style="1"/>
    <col min="7175" max="7175" width="17.5703125" style="1" customWidth="1"/>
    <col min="7176" max="7176" width="42.42578125" style="1" customWidth="1"/>
    <col min="7177" max="7177" width="9.140625" style="1"/>
    <col min="7178" max="7178" width="20.7109375" style="1" customWidth="1"/>
    <col min="7179" max="7430" width="9.140625" style="1"/>
    <col min="7431" max="7431" width="17.5703125" style="1" customWidth="1"/>
    <col min="7432" max="7432" width="42.42578125" style="1" customWidth="1"/>
    <col min="7433" max="7433" width="9.140625" style="1"/>
    <col min="7434" max="7434" width="20.7109375" style="1" customWidth="1"/>
    <col min="7435" max="7686" width="9.140625" style="1"/>
    <col min="7687" max="7687" width="17.5703125" style="1" customWidth="1"/>
    <col min="7688" max="7688" width="42.42578125" style="1" customWidth="1"/>
    <col min="7689" max="7689" width="9.140625" style="1"/>
    <col min="7690" max="7690" width="20.7109375" style="1" customWidth="1"/>
    <col min="7691" max="7942" width="9.140625" style="1"/>
    <col min="7943" max="7943" width="17.5703125" style="1" customWidth="1"/>
    <col min="7944" max="7944" width="42.42578125" style="1" customWidth="1"/>
    <col min="7945" max="7945" width="9.140625" style="1"/>
    <col min="7946" max="7946" width="20.7109375" style="1" customWidth="1"/>
    <col min="7947" max="8198" width="9.140625" style="1"/>
    <col min="8199" max="8199" width="17.5703125" style="1" customWidth="1"/>
    <col min="8200" max="8200" width="42.42578125" style="1" customWidth="1"/>
    <col min="8201" max="8201" width="9.140625" style="1"/>
    <col min="8202" max="8202" width="20.7109375" style="1" customWidth="1"/>
    <col min="8203" max="8454" width="9.140625" style="1"/>
    <col min="8455" max="8455" width="17.5703125" style="1" customWidth="1"/>
    <col min="8456" max="8456" width="42.42578125" style="1" customWidth="1"/>
    <col min="8457" max="8457" width="9.140625" style="1"/>
    <col min="8458" max="8458" width="20.7109375" style="1" customWidth="1"/>
    <col min="8459" max="8710" width="9.140625" style="1"/>
    <col min="8711" max="8711" width="17.5703125" style="1" customWidth="1"/>
    <col min="8712" max="8712" width="42.42578125" style="1" customWidth="1"/>
    <col min="8713" max="8713" width="9.140625" style="1"/>
    <col min="8714" max="8714" width="20.7109375" style="1" customWidth="1"/>
    <col min="8715" max="8966" width="9.140625" style="1"/>
    <col min="8967" max="8967" width="17.5703125" style="1" customWidth="1"/>
    <col min="8968" max="8968" width="42.42578125" style="1" customWidth="1"/>
    <col min="8969" max="8969" width="9.140625" style="1"/>
    <col min="8970" max="8970" width="20.7109375" style="1" customWidth="1"/>
    <col min="8971" max="9222" width="9.140625" style="1"/>
    <col min="9223" max="9223" width="17.5703125" style="1" customWidth="1"/>
    <col min="9224" max="9224" width="42.42578125" style="1" customWidth="1"/>
    <col min="9225" max="9225" width="9.140625" style="1"/>
    <col min="9226" max="9226" width="20.7109375" style="1" customWidth="1"/>
    <col min="9227" max="9478" width="9.140625" style="1"/>
    <col min="9479" max="9479" width="17.5703125" style="1" customWidth="1"/>
    <col min="9480" max="9480" width="42.42578125" style="1" customWidth="1"/>
    <col min="9481" max="9481" width="9.140625" style="1"/>
    <col min="9482" max="9482" width="20.7109375" style="1" customWidth="1"/>
    <col min="9483" max="9734" width="9.140625" style="1"/>
    <col min="9735" max="9735" width="17.5703125" style="1" customWidth="1"/>
    <col min="9736" max="9736" width="42.42578125" style="1" customWidth="1"/>
    <col min="9737" max="9737" width="9.140625" style="1"/>
    <col min="9738" max="9738" width="20.7109375" style="1" customWidth="1"/>
    <col min="9739" max="9990" width="9.140625" style="1"/>
    <col min="9991" max="9991" width="17.5703125" style="1" customWidth="1"/>
    <col min="9992" max="9992" width="42.42578125" style="1" customWidth="1"/>
    <col min="9993" max="9993" width="9.140625" style="1"/>
    <col min="9994" max="9994" width="20.7109375" style="1" customWidth="1"/>
    <col min="9995" max="10246" width="9.140625" style="1"/>
    <col min="10247" max="10247" width="17.5703125" style="1" customWidth="1"/>
    <col min="10248" max="10248" width="42.42578125" style="1" customWidth="1"/>
    <col min="10249" max="10249" width="9.140625" style="1"/>
    <col min="10250" max="10250" width="20.7109375" style="1" customWidth="1"/>
    <col min="10251" max="10502" width="9.140625" style="1"/>
    <col min="10503" max="10503" width="17.5703125" style="1" customWidth="1"/>
    <col min="10504" max="10504" width="42.42578125" style="1" customWidth="1"/>
    <col min="10505" max="10505" width="9.140625" style="1"/>
    <col min="10506" max="10506" width="20.7109375" style="1" customWidth="1"/>
    <col min="10507" max="10758" width="9.140625" style="1"/>
    <col min="10759" max="10759" width="17.5703125" style="1" customWidth="1"/>
    <col min="10760" max="10760" width="42.42578125" style="1" customWidth="1"/>
    <col min="10761" max="10761" width="9.140625" style="1"/>
    <col min="10762" max="10762" width="20.7109375" style="1" customWidth="1"/>
    <col min="10763" max="11014" width="9.140625" style="1"/>
    <col min="11015" max="11015" width="17.5703125" style="1" customWidth="1"/>
    <col min="11016" max="11016" width="42.42578125" style="1" customWidth="1"/>
    <col min="11017" max="11017" width="9.140625" style="1"/>
    <col min="11018" max="11018" width="20.7109375" style="1" customWidth="1"/>
    <col min="11019" max="11270" width="9.140625" style="1"/>
    <col min="11271" max="11271" width="17.5703125" style="1" customWidth="1"/>
    <col min="11272" max="11272" width="42.42578125" style="1" customWidth="1"/>
    <col min="11273" max="11273" width="9.140625" style="1"/>
    <col min="11274" max="11274" width="20.7109375" style="1" customWidth="1"/>
    <col min="11275" max="11526" width="9.140625" style="1"/>
    <col min="11527" max="11527" width="17.5703125" style="1" customWidth="1"/>
    <col min="11528" max="11528" width="42.42578125" style="1" customWidth="1"/>
    <col min="11529" max="11529" width="9.140625" style="1"/>
    <col min="11530" max="11530" width="20.7109375" style="1" customWidth="1"/>
    <col min="11531" max="11782" width="9.140625" style="1"/>
    <col min="11783" max="11783" width="17.5703125" style="1" customWidth="1"/>
    <col min="11784" max="11784" width="42.42578125" style="1" customWidth="1"/>
    <col min="11785" max="11785" width="9.140625" style="1"/>
    <col min="11786" max="11786" width="20.7109375" style="1" customWidth="1"/>
    <col min="11787" max="12038" width="9.140625" style="1"/>
    <col min="12039" max="12039" width="17.5703125" style="1" customWidth="1"/>
    <col min="12040" max="12040" width="42.42578125" style="1" customWidth="1"/>
    <col min="12041" max="12041" width="9.140625" style="1"/>
    <col min="12042" max="12042" width="20.7109375" style="1" customWidth="1"/>
    <col min="12043" max="12294" width="9.140625" style="1"/>
    <col min="12295" max="12295" width="17.5703125" style="1" customWidth="1"/>
    <col min="12296" max="12296" width="42.42578125" style="1" customWidth="1"/>
    <col min="12297" max="12297" width="9.140625" style="1"/>
    <col min="12298" max="12298" width="20.7109375" style="1" customWidth="1"/>
    <col min="12299" max="12550" width="9.140625" style="1"/>
    <col min="12551" max="12551" width="17.5703125" style="1" customWidth="1"/>
    <col min="12552" max="12552" width="42.42578125" style="1" customWidth="1"/>
    <col min="12553" max="12553" width="9.140625" style="1"/>
    <col min="12554" max="12554" width="20.7109375" style="1" customWidth="1"/>
    <col min="12555" max="12806" width="9.140625" style="1"/>
    <col min="12807" max="12807" width="17.5703125" style="1" customWidth="1"/>
    <col min="12808" max="12808" width="42.42578125" style="1" customWidth="1"/>
    <col min="12809" max="12809" width="9.140625" style="1"/>
    <col min="12810" max="12810" width="20.7109375" style="1" customWidth="1"/>
    <col min="12811" max="13062" width="9.140625" style="1"/>
    <col min="13063" max="13063" width="17.5703125" style="1" customWidth="1"/>
    <col min="13064" max="13064" width="42.42578125" style="1" customWidth="1"/>
    <col min="13065" max="13065" width="9.140625" style="1"/>
    <col min="13066" max="13066" width="20.7109375" style="1" customWidth="1"/>
    <col min="13067" max="13318" width="9.140625" style="1"/>
    <col min="13319" max="13319" width="17.5703125" style="1" customWidth="1"/>
    <col min="13320" max="13320" width="42.42578125" style="1" customWidth="1"/>
    <col min="13321" max="13321" width="9.140625" style="1"/>
    <col min="13322" max="13322" width="20.7109375" style="1" customWidth="1"/>
    <col min="13323" max="13574" width="9.140625" style="1"/>
    <col min="13575" max="13575" width="17.5703125" style="1" customWidth="1"/>
    <col min="13576" max="13576" width="42.42578125" style="1" customWidth="1"/>
    <col min="13577" max="13577" width="9.140625" style="1"/>
    <col min="13578" max="13578" width="20.7109375" style="1" customWidth="1"/>
    <col min="13579" max="13830" width="9.140625" style="1"/>
    <col min="13831" max="13831" width="17.5703125" style="1" customWidth="1"/>
    <col min="13832" max="13832" width="42.42578125" style="1" customWidth="1"/>
    <col min="13833" max="13833" width="9.140625" style="1"/>
    <col min="13834" max="13834" width="20.7109375" style="1" customWidth="1"/>
    <col min="13835" max="14086" width="9.140625" style="1"/>
    <col min="14087" max="14087" width="17.5703125" style="1" customWidth="1"/>
    <col min="14088" max="14088" width="42.42578125" style="1" customWidth="1"/>
    <col min="14089" max="14089" width="9.140625" style="1"/>
    <col min="14090" max="14090" width="20.7109375" style="1" customWidth="1"/>
    <col min="14091" max="14342" width="9.140625" style="1"/>
    <col min="14343" max="14343" width="17.5703125" style="1" customWidth="1"/>
    <col min="14344" max="14344" width="42.42578125" style="1" customWidth="1"/>
    <col min="14345" max="14345" width="9.140625" style="1"/>
    <col min="14346" max="14346" width="20.7109375" style="1" customWidth="1"/>
    <col min="14347" max="14598" width="9.140625" style="1"/>
    <col min="14599" max="14599" width="17.5703125" style="1" customWidth="1"/>
    <col min="14600" max="14600" width="42.42578125" style="1" customWidth="1"/>
    <col min="14601" max="14601" width="9.140625" style="1"/>
    <col min="14602" max="14602" width="20.7109375" style="1" customWidth="1"/>
    <col min="14603" max="14854" width="9.140625" style="1"/>
    <col min="14855" max="14855" width="17.5703125" style="1" customWidth="1"/>
    <col min="14856" max="14856" width="42.42578125" style="1" customWidth="1"/>
    <col min="14857" max="14857" width="9.140625" style="1"/>
    <col min="14858" max="14858" width="20.7109375" style="1" customWidth="1"/>
    <col min="14859" max="15110" width="9.140625" style="1"/>
    <col min="15111" max="15111" width="17.5703125" style="1" customWidth="1"/>
    <col min="15112" max="15112" width="42.42578125" style="1" customWidth="1"/>
    <col min="15113" max="15113" width="9.140625" style="1"/>
    <col min="15114" max="15114" width="20.7109375" style="1" customWidth="1"/>
    <col min="15115" max="15366" width="9.140625" style="1"/>
    <col min="15367" max="15367" width="17.5703125" style="1" customWidth="1"/>
    <col min="15368" max="15368" width="42.42578125" style="1" customWidth="1"/>
    <col min="15369" max="15369" width="9.140625" style="1"/>
    <col min="15370" max="15370" width="20.7109375" style="1" customWidth="1"/>
    <col min="15371" max="15622" width="9.140625" style="1"/>
    <col min="15623" max="15623" width="17.5703125" style="1" customWidth="1"/>
    <col min="15624" max="15624" width="42.42578125" style="1" customWidth="1"/>
    <col min="15625" max="15625" width="9.140625" style="1"/>
    <col min="15626" max="15626" width="20.7109375" style="1" customWidth="1"/>
    <col min="15627" max="15878" width="9.140625" style="1"/>
    <col min="15879" max="15879" width="17.5703125" style="1" customWidth="1"/>
    <col min="15880" max="15880" width="42.42578125" style="1" customWidth="1"/>
    <col min="15881" max="15881" width="9.140625" style="1"/>
    <col min="15882" max="15882" width="20.7109375" style="1" customWidth="1"/>
    <col min="15883" max="16134" width="9.140625" style="1"/>
    <col min="16135" max="16135" width="17.5703125" style="1" customWidth="1"/>
    <col min="16136" max="16136" width="42.42578125" style="1" customWidth="1"/>
    <col min="16137" max="16137" width="9.140625" style="1"/>
    <col min="16138" max="16138" width="20.7109375" style="1" customWidth="1"/>
    <col min="16139" max="16384" width="9.140625" style="1"/>
  </cols>
  <sheetData>
    <row r="1" spans="1:17" ht="15.75">
      <c r="A1" s="152"/>
      <c r="B1" s="3" t="s">
        <v>83</v>
      </c>
      <c r="C1" s="154"/>
      <c r="F1" s="22"/>
    </row>
    <row r="2" spans="1:17" ht="15.75">
      <c r="A2" s="152"/>
      <c r="B2" s="3" t="s">
        <v>84</v>
      </c>
      <c r="C2" s="153"/>
      <c r="F2" s="22"/>
    </row>
    <row r="3" spans="1:17" ht="15.75">
      <c r="A3" s="152"/>
      <c r="B3" s="3" t="s">
        <v>87</v>
      </c>
      <c r="C3" s="155"/>
      <c r="F3" s="23"/>
    </row>
    <row r="4" spans="1:17" ht="15" customHeight="1">
      <c r="A4" s="152"/>
      <c r="B4" s="156"/>
      <c r="C4" s="155"/>
    </row>
    <row r="5" spans="1:17" ht="26.25">
      <c r="A5" s="152"/>
      <c r="B5" s="157"/>
      <c r="C5" s="155"/>
      <c r="F5" s="24"/>
      <c r="G5" s="25"/>
      <c r="H5" s="25"/>
      <c r="M5" s="26"/>
    </row>
    <row r="6" spans="1:17" ht="15" customHeight="1">
      <c r="A6" s="152"/>
      <c r="B6" s="157"/>
      <c r="C6" s="155"/>
      <c r="E6" s="12"/>
      <c r="F6" s="12"/>
    </row>
    <row r="7" spans="1:17" s="18" customFormat="1" ht="20.25">
      <c r="A7" s="152"/>
      <c r="B7" s="160" t="s">
        <v>63</v>
      </c>
      <c r="C7" s="158"/>
      <c r="D7" s="17"/>
      <c r="E7" s="219"/>
      <c r="F7" s="102"/>
      <c r="G7" s="219"/>
      <c r="H7" s="103"/>
      <c r="I7" s="219"/>
      <c r="J7" s="102"/>
      <c r="K7" s="219"/>
      <c r="L7" s="104"/>
      <c r="M7" s="219"/>
      <c r="N7" s="13"/>
    </row>
    <row r="8" spans="1:17" s="86" customFormat="1" ht="19.5">
      <c r="A8" s="152"/>
      <c r="B8" s="159"/>
      <c r="C8" s="158"/>
      <c r="D8" s="85"/>
      <c r="E8" s="102"/>
      <c r="F8" s="102"/>
      <c r="G8" s="103"/>
      <c r="H8" s="103"/>
      <c r="I8" s="102"/>
      <c r="J8" s="102"/>
      <c r="K8" s="102"/>
      <c r="L8" s="104"/>
      <c r="M8" s="104"/>
      <c r="N8" s="83"/>
    </row>
    <row r="9" spans="1:17" s="18" customFormat="1" ht="18" customHeight="1">
      <c r="A9" s="84" t="s">
        <v>58</v>
      </c>
      <c r="B9" s="217" t="s">
        <v>77</v>
      </c>
      <c r="C9" s="232">
        <f>preddela!F37</f>
        <v>0</v>
      </c>
      <c r="D9" s="19"/>
      <c r="E9" s="14"/>
      <c r="F9" s="14"/>
      <c r="G9" s="42"/>
      <c r="H9" s="42"/>
      <c r="I9" s="13"/>
      <c r="J9" s="13"/>
      <c r="K9" s="13"/>
      <c r="L9" s="13"/>
      <c r="N9" s="96"/>
      <c r="O9" s="83"/>
      <c r="P9" s="83"/>
      <c r="Q9" s="83"/>
    </row>
    <row r="10" spans="1:17" s="18" customFormat="1" ht="18" customHeight="1">
      <c r="A10" s="84" t="s">
        <v>59</v>
      </c>
      <c r="B10" s="218" t="s">
        <v>62</v>
      </c>
      <c r="C10" s="233">
        <f>'zemeljska betonerska dela'!F38</f>
        <v>0</v>
      </c>
      <c r="D10" s="17"/>
      <c r="F10" s="27"/>
      <c r="G10" s="20"/>
      <c r="H10" s="20"/>
      <c r="I10" s="13"/>
      <c r="J10" s="13"/>
      <c r="K10" s="162"/>
      <c r="L10" s="163"/>
      <c r="M10" s="164"/>
      <c r="N10" s="97"/>
      <c r="O10" s="83"/>
      <c r="P10" s="83"/>
      <c r="Q10" s="83"/>
    </row>
    <row r="11" spans="1:17" s="18" customFormat="1" ht="18" customHeight="1">
      <c r="A11" s="84" t="s">
        <v>60</v>
      </c>
      <c r="B11" s="217" t="s">
        <v>0</v>
      </c>
      <c r="C11" s="232">
        <f>kanalizacija!F23</f>
        <v>0</v>
      </c>
      <c r="D11" s="17"/>
      <c r="F11" s="14"/>
      <c r="G11" s="20"/>
      <c r="H11" s="20"/>
      <c r="I11" s="13"/>
      <c r="J11" s="13"/>
      <c r="K11" s="165"/>
      <c r="L11" s="166"/>
      <c r="M11" s="167"/>
      <c r="N11" s="96"/>
      <c r="P11" s="40"/>
      <c r="Q11" s="41"/>
    </row>
    <row r="12" spans="1:17" s="18" customFormat="1" ht="18" customHeight="1">
      <c r="A12" s="220" t="s">
        <v>61</v>
      </c>
      <c r="B12" s="221" t="s">
        <v>14</v>
      </c>
      <c r="C12" s="234">
        <f>'zakljucna dela'!F20</f>
        <v>0</v>
      </c>
      <c r="D12" s="17"/>
      <c r="F12" s="28"/>
      <c r="G12" s="21"/>
      <c r="H12" s="21"/>
      <c r="I12" s="13"/>
      <c r="J12" s="13"/>
      <c r="K12" s="163"/>
      <c r="L12" s="163"/>
      <c r="M12" s="163"/>
      <c r="N12" s="13"/>
      <c r="O12" s="133"/>
      <c r="P12" s="132"/>
    </row>
    <row r="13" spans="1:17" s="7" customFormat="1" ht="18" customHeight="1">
      <c r="A13" s="84"/>
      <c r="B13" s="217"/>
      <c r="C13" s="235">
        <f>+C9+C10+C11+C12</f>
        <v>0</v>
      </c>
      <c r="D13" s="6"/>
      <c r="F13" s="30"/>
      <c r="G13" s="16"/>
      <c r="H13" s="16"/>
      <c r="I13" s="31"/>
      <c r="J13" s="31"/>
      <c r="K13" s="31"/>
      <c r="L13" s="31"/>
      <c r="M13" s="31"/>
      <c r="N13" s="31"/>
    </row>
    <row r="14" spans="1:17" s="7" customFormat="1" ht="18" customHeight="1">
      <c r="A14" s="84"/>
      <c r="B14" s="217"/>
      <c r="C14" s="235"/>
      <c r="D14" s="6"/>
      <c r="F14" s="30"/>
      <c r="G14" s="16"/>
      <c r="H14" s="16"/>
      <c r="I14" s="31"/>
      <c r="J14" s="31"/>
      <c r="K14" s="31"/>
      <c r="L14" s="31"/>
      <c r="M14" s="31"/>
      <c r="N14" s="31"/>
    </row>
    <row r="15" spans="1:17" s="4" customFormat="1" ht="18" customHeight="1">
      <c r="A15" s="172"/>
      <c r="B15" s="236" t="s">
        <v>89</v>
      </c>
      <c r="C15" s="237">
        <f>C13*0.1</f>
        <v>0</v>
      </c>
      <c r="D15" s="5"/>
      <c r="F15" s="29"/>
      <c r="G15" s="32"/>
      <c r="H15" s="32"/>
      <c r="I15" s="11"/>
      <c r="J15" s="11"/>
      <c r="K15" s="11"/>
      <c r="L15" s="11"/>
      <c r="M15" s="11"/>
      <c r="N15" s="11"/>
    </row>
    <row r="16" spans="1:17" s="4" customFormat="1" ht="18" customHeight="1">
      <c r="B16" s="231" t="s">
        <v>92</v>
      </c>
      <c r="C16" s="235">
        <f>C13+C15</f>
        <v>0</v>
      </c>
      <c r="D16" s="5"/>
      <c r="F16" s="29"/>
      <c r="G16" s="32"/>
      <c r="H16" s="32"/>
      <c r="I16" s="11"/>
      <c r="J16" s="11"/>
      <c r="K16" s="11"/>
      <c r="L16" s="11"/>
      <c r="M16" s="11"/>
      <c r="N16" s="11"/>
    </row>
    <row r="17" spans="1:14" s="4" customFormat="1" ht="18" customHeight="1">
      <c r="B17" s="231"/>
      <c r="C17" s="235"/>
      <c r="D17" s="5"/>
      <c r="F17" s="29"/>
      <c r="G17" s="32"/>
      <c r="H17" s="32"/>
      <c r="I17" s="11"/>
      <c r="J17" s="11"/>
      <c r="K17" s="11"/>
      <c r="L17" s="11"/>
      <c r="M17" s="11"/>
      <c r="N17" s="11"/>
    </row>
    <row r="18" spans="1:14" ht="18" customHeight="1">
      <c r="A18" s="249"/>
      <c r="B18" s="250" t="s">
        <v>90</v>
      </c>
      <c r="C18" s="237">
        <f>C16*0.22</f>
        <v>0</v>
      </c>
    </row>
    <row r="19" spans="1:14" ht="18" customHeight="1" thickBot="1">
      <c r="A19" s="251"/>
      <c r="B19" s="238" t="s">
        <v>91</v>
      </c>
      <c r="C19" s="239">
        <f>C16+C18</f>
        <v>0</v>
      </c>
    </row>
    <row r="20" spans="1:14" ht="13.5" thickTop="1">
      <c r="C20" s="216"/>
      <c r="E20" s="33"/>
      <c r="F20" s="33"/>
    </row>
    <row r="22" spans="1:14">
      <c r="E22" s="33"/>
      <c r="F22" s="33"/>
    </row>
    <row r="23" spans="1:14">
      <c r="E23" s="33"/>
      <c r="F23" s="33"/>
    </row>
    <row r="27" spans="1:14" ht="15.75">
      <c r="E27" s="34"/>
      <c r="F27" s="34"/>
    </row>
  </sheetData>
  <pageMargins left="0.59055118110236227" right="0.19685039370078741" top="0.98425196850393704" bottom="0"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43"/>
  <sheetViews>
    <sheetView view="pageBreakPreview" topLeftCell="A29" zoomScale="60" zoomScaleNormal="100" workbookViewId="0">
      <selection activeCell="F37" sqref="F37"/>
    </sheetView>
  </sheetViews>
  <sheetFormatPr defaultRowHeight="15"/>
  <cols>
    <col min="1" max="1" width="4.7109375" style="139" customWidth="1"/>
    <col min="2" max="2" width="30.7109375" style="139" customWidth="1"/>
    <col min="3" max="3" width="4.7109375" style="43" customWidth="1"/>
    <col min="4" max="5" width="12.7109375" style="44" customWidth="1"/>
    <col min="6" max="6" width="12.7109375" style="37" customWidth="1"/>
    <col min="7" max="7" width="9.140625" style="138"/>
    <col min="8" max="8" width="12.5703125" style="137" customWidth="1"/>
    <col min="9" max="9" width="15.42578125" style="144" customWidth="1"/>
    <col min="10" max="10" width="18.140625" style="138" customWidth="1"/>
    <col min="11" max="11" width="9.140625" style="138"/>
    <col min="12" max="255" width="9.140625" style="139"/>
    <col min="256" max="256" width="4.7109375" style="139" customWidth="1"/>
    <col min="257" max="257" width="30.7109375" style="139" customWidth="1"/>
    <col min="258" max="258" width="4.7109375" style="139" customWidth="1"/>
    <col min="259" max="259" width="13.7109375" style="139" customWidth="1"/>
    <col min="260" max="262" width="12.7109375" style="139" customWidth="1"/>
    <col min="263" max="263" width="9.140625" style="139"/>
    <col min="264" max="264" width="21" style="139" customWidth="1"/>
    <col min="265" max="265" width="36.5703125" style="139" customWidth="1"/>
    <col min="266" max="511" width="9.140625" style="139"/>
    <col min="512" max="512" width="4.7109375" style="139" customWidth="1"/>
    <col min="513" max="513" width="30.7109375" style="139" customWidth="1"/>
    <col min="514" max="514" width="4.7109375" style="139" customWidth="1"/>
    <col min="515" max="515" width="13.7109375" style="139" customWidth="1"/>
    <col min="516" max="518" width="12.7109375" style="139" customWidth="1"/>
    <col min="519" max="519" width="9.140625" style="139"/>
    <col min="520" max="520" width="21" style="139" customWidth="1"/>
    <col min="521" max="521" width="36.5703125" style="139" customWidth="1"/>
    <col min="522" max="767" width="9.140625" style="139"/>
    <col min="768" max="768" width="4.7109375" style="139" customWidth="1"/>
    <col min="769" max="769" width="30.7109375" style="139" customWidth="1"/>
    <col min="770" max="770" width="4.7109375" style="139" customWidth="1"/>
    <col min="771" max="771" width="13.7109375" style="139" customWidth="1"/>
    <col min="772" max="774" width="12.7109375" style="139" customWidth="1"/>
    <col min="775" max="775" width="9.140625" style="139"/>
    <col min="776" max="776" width="21" style="139" customWidth="1"/>
    <col min="777" max="777" width="36.5703125" style="139" customWidth="1"/>
    <col min="778" max="1023" width="9.140625" style="139"/>
    <col min="1024" max="1024" width="4.7109375" style="139" customWidth="1"/>
    <col min="1025" max="1025" width="30.7109375" style="139" customWidth="1"/>
    <col min="1026" max="1026" width="4.7109375" style="139" customWidth="1"/>
    <col min="1027" max="1027" width="13.7109375" style="139" customWidth="1"/>
    <col min="1028" max="1030" width="12.7109375" style="139" customWidth="1"/>
    <col min="1031" max="1031" width="9.140625" style="139"/>
    <col min="1032" max="1032" width="21" style="139" customWidth="1"/>
    <col min="1033" max="1033" width="36.5703125" style="139" customWidth="1"/>
    <col min="1034" max="1279" width="9.140625" style="139"/>
    <col min="1280" max="1280" width="4.7109375" style="139" customWidth="1"/>
    <col min="1281" max="1281" width="30.7109375" style="139" customWidth="1"/>
    <col min="1282" max="1282" width="4.7109375" style="139" customWidth="1"/>
    <col min="1283" max="1283" width="13.7109375" style="139" customWidth="1"/>
    <col min="1284" max="1286" width="12.7109375" style="139" customWidth="1"/>
    <col min="1287" max="1287" width="9.140625" style="139"/>
    <col min="1288" max="1288" width="21" style="139" customWidth="1"/>
    <col min="1289" max="1289" width="36.5703125" style="139" customWidth="1"/>
    <col min="1290" max="1535" width="9.140625" style="139"/>
    <col min="1536" max="1536" width="4.7109375" style="139" customWidth="1"/>
    <col min="1537" max="1537" width="30.7109375" style="139" customWidth="1"/>
    <col min="1538" max="1538" width="4.7109375" style="139" customWidth="1"/>
    <col min="1539" max="1539" width="13.7109375" style="139" customWidth="1"/>
    <col min="1540" max="1542" width="12.7109375" style="139" customWidth="1"/>
    <col min="1543" max="1543" width="9.140625" style="139"/>
    <col min="1544" max="1544" width="21" style="139" customWidth="1"/>
    <col min="1545" max="1545" width="36.5703125" style="139" customWidth="1"/>
    <col min="1546" max="1791" width="9.140625" style="139"/>
    <col min="1792" max="1792" width="4.7109375" style="139" customWidth="1"/>
    <col min="1793" max="1793" width="30.7109375" style="139" customWidth="1"/>
    <col min="1794" max="1794" width="4.7109375" style="139" customWidth="1"/>
    <col min="1795" max="1795" width="13.7109375" style="139" customWidth="1"/>
    <col min="1796" max="1798" width="12.7109375" style="139" customWidth="1"/>
    <col min="1799" max="1799" width="9.140625" style="139"/>
    <col min="1800" max="1800" width="21" style="139" customWidth="1"/>
    <col min="1801" max="1801" width="36.5703125" style="139" customWidth="1"/>
    <col min="1802" max="2047" width="9.140625" style="139"/>
    <col min="2048" max="2048" width="4.7109375" style="139" customWidth="1"/>
    <col min="2049" max="2049" width="30.7109375" style="139" customWidth="1"/>
    <col min="2050" max="2050" width="4.7109375" style="139" customWidth="1"/>
    <col min="2051" max="2051" width="13.7109375" style="139" customWidth="1"/>
    <col min="2052" max="2054" width="12.7109375" style="139" customWidth="1"/>
    <col min="2055" max="2055" width="9.140625" style="139"/>
    <col min="2056" max="2056" width="21" style="139" customWidth="1"/>
    <col min="2057" max="2057" width="36.5703125" style="139" customWidth="1"/>
    <col min="2058" max="2303" width="9.140625" style="139"/>
    <col min="2304" max="2304" width="4.7109375" style="139" customWidth="1"/>
    <col min="2305" max="2305" width="30.7109375" style="139" customWidth="1"/>
    <col min="2306" max="2306" width="4.7109375" style="139" customWidth="1"/>
    <col min="2307" max="2307" width="13.7109375" style="139" customWidth="1"/>
    <col min="2308" max="2310" width="12.7109375" style="139" customWidth="1"/>
    <col min="2311" max="2311" width="9.140625" style="139"/>
    <col min="2312" max="2312" width="21" style="139" customWidth="1"/>
    <col min="2313" max="2313" width="36.5703125" style="139" customWidth="1"/>
    <col min="2314" max="2559" width="9.140625" style="139"/>
    <col min="2560" max="2560" width="4.7109375" style="139" customWidth="1"/>
    <col min="2561" max="2561" width="30.7109375" style="139" customWidth="1"/>
    <col min="2562" max="2562" width="4.7109375" style="139" customWidth="1"/>
    <col min="2563" max="2563" width="13.7109375" style="139" customWidth="1"/>
    <col min="2564" max="2566" width="12.7109375" style="139" customWidth="1"/>
    <col min="2567" max="2567" width="9.140625" style="139"/>
    <col min="2568" max="2568" width="21" style="139" customWidth="1"/>
    <col min="2569" max="2569" width="36.5703125" style="139" customWidth="1"/>
    <col min="2570" max="2815" width="9.140625" style="139"/>
    <col min="2816" max="2816" width="4.7109375" style="139" customWidth="1"/>
    <col min="2817" max="2817" width="30.7109375" style="139" customWidth="1"/>
    <col min="2818" max="2818" width="4.7109375" style="139" customWidth="1"/>
    <col min="2819" max="2819" width="13.7109375" style="139" customWidth="1"/>
    <col min="2820" max="2822" width="12.7109375" style="139" customWidth="1"/>
    <col min="2823" max="2823" width="9.140625" style="139"/>
    <col min="2824" max="2824" width="21" style="139" customWidth="1"/>
    <col min="2825" max="2825" width="36.5703125" style="139" customWidth="1"/>
    <col min="2826" max="3071" width="9.140625" style="139"/>
    <col min="3072" max="3072" width="4.7109375" style="139" customWidth="1"/>
    <col min="3073" max="3073" width="30.7109375" style="139" customWidth="1"/>
    <col min="3074" max="3074" width="4.7109375" style="139" customWidth="1"/>
    <col min="3075" max="3075" width="13.7109375" style="139" customWidth="1"/>
    <col min="3076" max="3078" width="12.7109375" style="139" customWidth="1"/>
    <col min="3079" max="3079" width="9.140625" style="139"/>
    <col min="3080" max="3080" width="21" style="139" customWidth="1"/>
    <col min="3081" max="3081" width="36.5703125" style="139" customWidth="1"/>
    <col min="3082" max="3327" width="9.140625" style="139"/>
    <col min="3328" max="3328" width="4.7109375" style="139" customWidth="1"/>
    <col min="3329" max="3329" width="30.7109375" style="139" customWidth="1"/>
    <col min="3330" max="3330" width="4.7109375" style="139" customWidth="1"/>
    <col min="3331" max="3331" width="13.7109375" style="139" customWidth="1"/>
    <col min="3332" max="3334" width="12.7109375" style="139" customWidth="1"/>
    <col min="3335" max="3335" width="9.140625" style="139"/>
    <col min="3336" max="3336" width="21" style="139" customWidth="1"/>
    <col min="3337" max="3337" width="36.5703125" style="139" customWidth="1"/>
    <col min="3338" max="3583" width="9.140625" style="139"/>
    <col min="3584" max="3584" width="4.7109375" style="139" customWidth="1"/>
    <col min="3585" max="3585" width="30.7109375" style="139" customWidth="1"/>
    <col min="3586" max="3586" width="4.7109375" style="139" customWidth="1"/>
    <col min="3587" max="3587" width="13.7109375" style="139" customWidth="1"/>
    <col min="3588" max="3590" width="12.7109375" style="139" customWidth="1"/>
    <col min="3591" max="3591" width="9.140625" style="139"/>
    <col min="3592" max="3592" width="21" style="139" customWidth="1"/>
    <col min="3593" max="3593" width="36.5703125" style="139" customWidth="1"/>
    <col min="3594" max="3839" width="9.140625" style="139"/>
    <col min="3840" max="3840" width="4.7109375" style="139" customWidth="1"/>
    <col min="3841" max="3841" width="30.7109375" style="139" customWidth="1"/>
    <col min="3842" max="3842" width="4.7109375" style="139" customWidth="1"/>
    <col min="3843" max="3843" width="13.7109375" style="139" customWidth="1"/>
    <col min="3844" max="3846" width="12.7109375" style="139" customWidth="1"/>
    <col min="3847" max="3847" width="9.140625" style="139"/>
    <col min="3848" max="3848" width="21" style="139" customWidth="1"/>
    <col min="3849" max="3849" width="36.5703125" style="139" customWidth="1"/>
    <col min="3850" max="4095" width="9.140625" style="139"/>
    <col min="4096" max="4096" width="4.7109375" style="139" customWidth="1"/>
    <col min="4097" max="4097" width="30.7109375" style="139" customWidth="1"/>
    <col min="4098" max="4098" width="4.7109375" style="139" customWidth="1"/>
    <col min="4099" max="4099" width="13.7109375" style="139" customWidth="1"/>
    <col min="4100" max="4102" width="12.7109375" style="139" customWidth="1"/>
    <col min="4103" max="4103" width="9.140625" style="139"/>
    <col min="4104" max="4104" width="21" style="139" customWidth="1"/>
    <col min="4105" max="4105" width="36.5703125" style="139" customWidth="1"/>
    <col min="4106" max="4351" width="9.140625" style="139"/>
    <col min="4352" max="4352" width="4.7109375" style="139" customWidth="1"/>
    <col min="4353" max="4353" width="30.7109375" style="139" customWidth="1"/>
    <col min="4354" max="4354" width="4.7109375" style="139" customWidth="1"/>
    <col min="4355" max="4355" width="13.7109375" style="139" customWidth="1"/>
    <col min="4356" max="4358" width="12.7109375" style="139" customWidth="1"/>
    <col min="4359" max="4359" width="9.140625" style="139"/>
    <col min="4360" max="4360" width="21" style="139" customWidth="1"/>
    <col min="4361" max="4361" width="36.5703125" style="139" customWidth="1"/>
    <col min="4362" max="4607" width="9.140625" style="139"/>
    <col min="4608" max="4608" width="4.7109375" style="139" customWidth="1"/>
    <col min="4609" max="4609" width="30.7109375" style="139" customWidth="1"/>
    <col min="4610" max="4610" width="4.7109375" style="139" customWidth="1"/>
    <col min="4611" max="4611" width="13.7109375" style="139" customWidth="1"/>
    <col min="4612" max="4614" width="12.7109375" style="139" customWidth="1"/>
    <col min="4615" max="4615" width="9.140625" style="139"/>
    <col min="4616" max="4616" width="21" style="139" customWidth="1"/>
    <col min="4617" max="4617" width="36.5703125" style="139" customWidth="1"/>
    <col min="4618" max="4863" width="9.140625" style="139"/>
    <col min="4864" max="4864" width="4.7109375" style="139" customWidth="1"/>
    <col min="4865" max="4865" width="30.7109375" style="139" customWidth="1"/>
    <col min="4866" max="4866" width="4.7109375" style="139" customWidth="1"/>
    <col min="4867" max="4867" width="13.7109375" style="139" customWidth="1"/>
    <col min="4868" max="4870" width="12.7109375" style="139" customWidth="1"/>
    <col min="4871" max="4871" width="9.140625" style="139"/>
    <col min="4872" max="4872" width="21" style="139" customWidth="1"/>
    <col min="4873" max="4873" width="36.5703125" style="139" customWidth="1"/>
    <col min="4874" max="5119" width="9.140625" style="139"/>
    <col min="5120" max="5120" width="4.7109375" style="139" customWidth="1"/>
    <col min="5121" max="5121" width="30.7109375" style="139" customWidth="1"/>
    <col min="5122" max="5122" width="4.7109375" style="139" customWidth="1"/>
    <col min="5123" max="5123" width="13.7109375" style="139" customWidth="1"/>
    <col min="5124" max="5126" width="12.7109375" style="139" customWidth="1"/>
    <col min="5127" max="5127" width="9.140625" style="139"/>
    <col min="5128" max="5128" width="21" style="139" customWidth="1"/>
    <col min="5129" max="5129" width="36.5703125" style="139" customWidth="1"/>
    <col min="5130" max="5375" width="9.140625" style="139"/>
    <col min="5376" max="5376" width="4.7109375" style="139" customWidth="1"/>
    <col min="5377" max="5377" width="30.7109375" style="139" customWidth="1"/>
    <col min="5378" max="5378" width="4.7109375" style="139" customWidth="1"/>
    <col min="5379" max="5379" width="13.7109375" style="139" customWidth="1"/>
    <col min="5380" max="5382" width="12.7109375" style="139" customWidth="1"/>
    <col min="5383" max="5383" width="9.140625" style="139"/>
    <col min="5384" max="5384" width="21" style="139" customWidth="1"/>
    <col min="5385" max="5385" width="36.5703125" style="139" customWidth="1"/>
    <col min="5386" max="5631" width="9.140625" style="139"/>
    <col min="5632" max="5632" width="4.7109375" style="139" customWidth="1"/>
    <col min="5633" max="5633" width="30.7109375" style="139" customWidth="1"/>
    <col min="5634" max="5634" width="4.7109375" style="139" customWidth="1"/>
    <col min="5635" max="5635" width="13.7109375" style="139" customWidth="1"/>
    <col min="5636" max="5638" width="12.7109375" style="139" customWidth="1"/>
    <col min="5639" max="5639" width="9.140625" style="139"/>
    <col min="5640" max="5640" width="21" style="139" customWidth="1"/>
    <col min="5641" max="5641" width="36.5703125" style="139" customWidth="1"/>
    <col min="5642" max="5887" width="9.140625" style="139"/>
    <col min="5888" max="5888" width="4.7109375" style="139" customWidth="1"/>
    <col min="5889" max="5889" width="30.7109375" style="139" customWidth="1"/>
    <col min="5890" max="5890" width="4.7109375" style="139" customWidth="1"/>
    <col min="5891" max="5891" width="13.7109375" style="139" customWidth="1"/>
    <col min="5892" max="5894" width="12.7109375" style="139" customWidth="1"/>
    <col min="5895" max="5895" width="9.140625" style="139"/>
    <col min="5896" max="5896" width="21" style="139" customWidth="1"/>
    <col min="5897" max="5897" width="36.5703125" style="139" customWidth="1"/>
    <col min="5898" max="6143" width="9.140625" style="139"/>
    <col min="6144" max="6144" width="4.7109375" style="139" customWidth="1"/>
    <col min="6145" max="6145" width="30.7109375" style="139" customWidth="1"/>
    <col min="6146" max="6146" width="4.7109375" style="139" customWidth="1"/>
    <col min="6147" max="6147" width="13.7109375" style="139" customWidth="1"/>
    <col min="6148" max="6150" width="12.7109375" style="139" customWidth="1"/>
    <col min="6151" max="6151" width="9.140625" style="139"/>
    <col min="6152" max="6152" width="21" style="139" customWidth="1"/>
    <col min="6153" max="6153" width="36.5703125" style="139" customWidth="1"/>
    <col min="6154" max="6399" width="9.140625" style="139"/>
    <col min="6400" max="6400" width="4.7109375" style="139" customWidth="1"/>
    <col min="6401" max="6401" width="30.7109375" style="139" customWidth="1"/>
    <col min="6402" max="6402" width="4.7109375" style="139" customWidth="1"/>
    <col min="6403" max="6403" width="13.7109375" style="139" customWidth="1"/>
    <col min="6404" max="6406" width="12.7109375" style="139" customWidth="1"/>
    <col min="6407" max="6407" width="9.140625" style="139"/>
    <col min="6408" max="6408" width="21" style="139" customWidth="1"/>
    <col min="6409" max="6409" width="36.5703125" style="139" customWidth="1"/>
    <col min="6410" max="6655" width="9.140625" style="139"/>
    <col min="6656" max="6656" width="4.7109375" style="139" customWidth="1"/>
    <col min="6657" max="6657" width="30.7109375" style="139" customWidth="1"/>
    <col min="6658" max="6658" width="4.7109375" style="139" customWidth="1"/>
    <col min="6659" max="6659" width="13.7109375" style="139" customWidth="1"/>
    <col min="6660" max="6662" width="12.7109375" style="139" customWidth="1"/>
    <col min="6663" max="6663" width="9.140625" style="139"/>
    <col min="6664" max="6664" width="21" style="139" customWidth="1"/>
    <col min="6665" max="6665" width="36.5703125" style="139" customWidth="1"/>
    <col min="6666" max="6911" width="9.140625" style="139"/>
    <col min="6912" max="6912" width="4.7109375" style="139" customWidth="1"/>
    <col min="6913" max="6913" width="30.7109375" style="139" customWidth="1"/>
    <col min="6914" max="6914" width="4.7109375" style="139" customWidth="1"/>
    <col min="6915" max="6915" width="13.7109375" style="139" customWidth="1"/>
    <col min="6916" max="6918" width="12.7109375" style="139" customWidth="1"/>
    <col min="6919" max="6919" width="9.140625" style="139"/>
    <col min="6920" max="6920" width="21" style="139" customWidth="1"/>
    <col min="6921" max="6921" width="36.5703125" style="139" customWidth="1"/>
    <col min="6922" max="7167" width="9.140625" style="139"/>
    <col min="7168" max="7168" width="4.7109375" style="139" customWidth="1"/>
    <col min="7169" max="7169" width="30.7109375" style="139" customWidth="1"/>
    <col min="7170" max="7170" width="4.7109375" style="139" customWidth="1"/>
    <col min="7171" max="7171" width="13.7109375" style="139" customWidth="1"/>
    <col min="7172" max="7174" width="12.7109375" style="139" customWidth="1"/>
    <col min="7175" max="7175" width="9.140625" style="139"/>
    <col min="7176" max="7176" width="21" style="139" customWidth="1"/>
    <col min="7177" max="7177" width="36.5703125" style="139" customWidth="1"/>
    <col min="7178" max="7423" width="9.140625" style="139"/>
    <col min="7424" max="7424" width="4.7109375" style="139" customWidth="1"/>
    <col min="7425" max="7425" width="30.7109375" style="139" customWidth="1"/>
    <col min="7426" max="7426" width="4.7109375" style="139" customWidth="1"/>
    <col min="7427" max="7427" width="13.7109375" style="139" customWidth="1"/>
    <col min="7428" max="7430" width="12.7109375" style="139" customWidth="1"/>
    <col min="7431" max="7431" width="9.140625" style="139"/>
    <col min="7432" max="7432" width="21" style="139" customWidth="1"/>
    <col min="7433" max="7433" width="36.5703125" style="139" customWidth="1"/>
    <col min="7434" max="7679" width="9.140625" style="139"/>
    <col min="7680" max="7680" width="4.7109375" style="139" customWidth="1"/>
    <col min="7681" max="7681" width="30.7109375" style="139" customWidth="1"/>
    <col min="7682" max="7682" width="4.7109375" style="139" customWidth="1"/>
    <col min="7683" max="7683" width="13.7109375" style="139" customWidth="1"/>
    <col min="7684" max="7686" width="12.7109375" style="139" customWidth="1"/>
    <col min="7687" max="7687" width="9.140625" style="139"/>
    <col min="7688" max="7688" width="21" style="139" customWidth="1"/>
    <col min="7689" max="7689" width="36.5703125" style="139" customWidth="1"/>
    <col min="7690" max="7935" width="9.140625" style="139"/>
    <col min="7936" max="7936" width="4.7109375" style="139" customWidth="1"/>
    <col min="7937" max="7937" width="30.7109375" style="139" customWidth="1"/>
    <col min="7938" max="7938" width="4.7109375" style="139" customWidth="1"/>
    <col min="7939" max="7939" width="13.7109375" style="139" customWidth="1"/>
    <col min="7940" max="7942" width="12.7109375" style="139" customWidth="1"/>
    <col min="7943" max="7943" width="9.140625" style="139"/>
    <col min="7944" max="7944" width="21" style="139" customWidth="1"/>
    <col min="7945" max="7945" width="36.5703125" style="139" customWidth="1"/>
    <col min="7946" max="8191" width="9.140625" style="139"/>
    <col min="8192" max="8192" width="4.7109375" style="139" customWidth="1"/>
    <col min="8193" max="8193" width="30.7109375" style="139" customWidth="1"/>
    <col min="8194" max="8194" width="4.7109375" style="139" customWidth="1"/>
    <col min="8195" max="8195" width="13.7109375" style="139" customWidth="1"/>
    <col min="8196" max="8198" width="12.7109375" style="139" customWidth="1"/>
    <col min="8199" max="8199" width="9.140625" style="139"/>
    <col min="8200" max="8200" width="21" style="139" customWidth="1"/>
    <col min="8201" max="8201" width="36.5703125" style="139" customWidth="1"/>
    <col min="8202" max="8447" width="9.140625" style="139"/>
    <col min="8448" max="8448" width="4.7109375" style="139" customWidth="1"/>
    <col min="8449" max="8449" width="30.7109375" style="139" customWidth="1"/>
    <col min="8450" max="8450" width="4.7109375" style="139" customWidth="1"/>
    <col min="8451" max="8451" width="13.7109375" style="139" customWidth="1"/>
    <col min="8452" max="8454" width="12.7109375" style="139" customWidth="1"/>
    <col min="8455" max="8455" width="9.140625" style="139"/>
    <col min="8456" max="8456" width="21" style="139" customWidth="1"/>
    <col min="8457" max="8457" width="36.5703125" style="139" customWidth="1"/>
    <col min="8458" max="8703" width="9.140625" style="139"/>
    <col min="8704" max="8704" width="4.7109375" style="139" customWidth="1"/>
    <col min="8705" max="8705" width="30.7109375" style="139" customWidth="1"/>
    <col min="8706" max="8706" width="4.7109375" style="139" customWidth="1"/>
    <col min="8707" max="8707" width="13.7109375" style="139" customWidth="1"/>
    <col min="8708" max="8710" width="12.7109375" style="139" customWidth="1"/>
    <col min="8711" max="8711" width="9.140625" style="139"/>
    <col min="8712" max="8712" width="21" style="139" customWidth="1"/>
    <col min="8713" max="8713" width="36.5703125" style="139" customWidth="1"/>
    <col min="8714" max="8959" width="9.140625" style="139"/>
    <col min="8960" max="8960" width="4.7109375" style="139" customWidth="1"/>
    <col min="8961" max="8961" width="30.7109375" style="139" customWidth="1"/>
    <col min="8962" max="8962" width="4.7109375" style="139" customWidth="1"/>
    <col min="8963" max="8963" width="13.7109375" style="139" customWidth="1"/>
    <col min="8964" max="8966" width="12.7109375" style="139" customWidth="1"/>
    <col min="8967" max="8967" width="9.140625" style="139"/>
    <col min="8968" max="8968" width="21" style="139" customWidth="1"/>
    <col min="8969" max="8969" width="36.5703125" style="139" customWidth="1"/>
    <col min="8970" max="9215" width="9.140625" style="139"/>
    <col min="9216" max="9216" width="4.7109375" style="139" customWidth="1"/>
    <col min="9217" max="9217" width="30.7109375" style="139" customWidth="1"/>
    <col min="9218" max="9218" width="4.7109375" style="139" customWidth="1"/>
    <col min="9219" max="9219" width="13.7109375" style="139" customWidth="1"/>
    <col min="9220" max="9222" width="12.7109375" style="139" customWidth="1"/>
    <col min="9223" max="9223" width="9.140625" style="139"/>
    <col min="9224" max="9224" width="21" style="139" customWidth="1"/>
    <col min="9225" max="9225" width="36.5703125" style="139" customWidth="1"/>
    <col min="9226" max="9471" width="9.140625" style="139"/>
    <col min="9472" max="9472" width="4.7109375" style="139" customWidth="1"/>
    <col min="9473" max="9473" width="30.7109375" style="139" customWidth="1"/>
    <col min="9474" max="9474" width="4.7109375" style="139" customWidth="1"/>
    <col min="9475" max="9475" width="13.7109375" style="139" customWidth="1"/>
    <col min="9476" max="9478" width="12.7109375" style="139" customWidth="1"/>
    <col min="9479" max="9479" width="9.140625" style="139"/>
    <col min="9480" max="9480" width="21" style="139" customWidth="1"/>
    <col min="9481" max="9481" width="36.5703125" style="139" customWidth="1"/>
    <col min="9482" max="9727" width="9.140625" style="139"/>
    <col min="9728" max="9728" width="4.7109375" style="139" customWidth="1"/>
    <col min="9729" max="9729" width="30.7109375" style="139" customWidth="1"/>
    <col min="9730" max="9730" width="4.7109375" style="139" customWidth="1"/>
    <col min="9731" max="9731" width="13.7109375" style="139" customWidth="1"/>
    <col min="9732" max="9734" width="12.7109375" style="139" customWidth="1"/>
    <col min="9735" max="9735" width="9.140625" style="139"/>
    <col min="9736" max="9736" width="21" style="139" customWidth="1"/>
    <col min="9737" max="9737" width="36.5703125" style="139" customWidth="1"/>
    <col min="9738" max="9983" width="9.140625" style="139"/>
    <col min="9984" max="9984" width="4.7109375" style="139" customWidth="1"/>
    <col min="9985" max="9985" width="30.7109375" style="139" customWidth="1"/>
    <col min="9986" max="9986" width="4.7109375" style="139" customWidth="1"/>
    <col min="9987" max="9987" width="13.7109375" style="139" customWidth="1"/>
    <col min="9988" max="9990" width="12.7109375" style="139" customWidth="1"/>
    <col min="9991" max="9991" width="9.140625" style="139"/>
    <col min="9992" max="9992" width="21" style="139" customWidth="1"/>
    <col min="9993" max="9993" width="36.5703125" style="139" customWidth="1"/>
    <col min="9994" max="10239" width="9.140625" style="139"/>
    <col min="10240" max="10240" width="4.7109375" style="139" customWidth="1"/>
    <col min="10241" max="10241" width="30.7109375" style="139" customWidth="1"/>
    <col min="10242" max="10242" width="4.7109375" style="139" customWidth="1"/>
    <col min="10243" max="10243" width="13.7109375" style="139" customWidth="1"/>
    <col min="10244" max="10246" width="12.7109375" style="139" customWidth="1"/>
    <col min="10247" max="10247" width="9.140625" style="139"/>
    <col min="10248" max="10248" width="21" style="139" customWidth="1"/>
    <col min="10249" max="10249" width="36.5703125" style="139" customWidth="1"/>
    <col min="10250" max="10495" width="9.140625" style="139"/>
    <col min="10496" max="10496" width="4.7109375" style="139" customWidth="1"/>
    <col min="10497" max="10497" width="30.7109375" style="139" customWidth="1"/>
    <col min="10498" max="10498" width="4.7109375" style="139" customWidth="1"/>
    <col min="10499" max="10499" width="13.7109375" style="139" customWidth="1"/>
    <col min="10500" max="10502" width="12.7109375" style="139" customWidth="1"/>
    <col min="10503" max="10503" width="9.140625" style="139"/>
    <col min="10504" max="10504" width="21" style="139" customWidth="1"/>
    <col min="10505" max="10505" width="36.5703125" style="139" customWidth="1"/>
    <col min="10506" max="10751" width="9.140625" style="139"/>
    <col min="10752" max="10752" width="4.7109375" style="139" customWidth="1"/>
    <col min="10753" max="10753" width="30.7109375" style="139" customWidth="1"/>
    <col min="10754" max="10754" width="4.7109375" style="139" customWidth="1"/>
    <col min="10755" max="10755" width="13.7109375" style="139" customWidth="1"/>
    <col min="10756" max="10758" width="12.7109375" style="139" customWidth="1"/>
    <col min="10759" max="10759" width="9.140625" style="139"/>
    <col min="10760" max="10760" width="21" style="139" customWidth="1"/>
    <col min="10761" max="10761" width="36.5703125" style="139" customWidth="1"/>
    <col min="10762" max="11007" width="9.140625" style="139"/>
    <col min="11008" max="11008" width="4.7109375" style="139" customWidth="1"/>
    <col min="11009" max="11009" width="30.7109375" style="139" customWidth="1"/>
    <col min="11010" max="11010" width="4.7109375" style="139" customWidth="1"/>
    <col min="11011" max="11011" width="13.7109375" style="139" customWidth="1"/>
    <col min="11012" max="11014" width="12.7109375" style="139" customWidth="1"/>
    <col min="11015" max="11015" width="9.140625" style="139"/>
    <col min="11016" max="11016" width="21" style="139" customWidth="1"/>
    <col min="11017" max="11017" width="36.5703125" style="139" customWidth="1"/>
    <col min="11018" max="11263" width="9.140625" style="139"/>
    <col min="11264" max="11264" width="4.7109375" style="139" customWidth="1"/>
    <col min="11265" max="11265" width="30.7109375" style="139" customWidth="1"/>
    <col min="11266" max="11266" width="4.7109375" style="139" customWidth="1"/>
    <col min="11267" max="11267" width="13.7109375" style="139" customWidth="1"/>
    <col min="11268" max="11270" width="12.7109375" style="139" customWidth="1"/>
    <col min="11271" max="11271" width="9.140625" style="139"/>
    <col min="11272" max="11272" width="21" style="139" customWidth="1"/>
    <col min="11273" max="11273" width="36.5703125" style="139" customWidth="1"/>
    <col min="11274" max="11519" width="9.140625" style="139"/>
    <col min="11520" max="11520" width="4.7109375" style="139" customWidth="1"/>
    <col min="11521" max="11521" width="30.7109375" style="139" customWidth="1"/>
    <col min="11522" max="11522" width="4.7109375" style="139" customWidth="1"/>
    <col min="11523" max="11523" width="13.7109375" style="139" customWidth="1"/>
    <col min="11524" max="11526" width="12.7109375" style="139" customWidth="1"/>
    <col min="11527" max="11527" width="9.140625" style="139"/>
    <col min="11528" max="11528" width="21" style="139" customWidth="1"/>
    <col min="11529" max="11529" width="36.5703125" style="139" customWidth="1"/>
    <col min="11530" max="11775" width="9.140625" style="139"/>
    <col min="11776" max="11776" width="4.7109375" style="139" customWidth="1"/>
    <col min="11777" max="11777" width="30.7109375" style="139" customWidth="1"/>
    <col min="11778" max="11778" width="4.7109375" style="139" customWidth="1"/>
    <col min="11779" max="11779" width="13.7109375" style="139" customWidth="1"/>
    <col min="11780" max="11782" width="12.7109375" style="139" customWidth="1"/>
    <col min="11783" max="11783" width="9.140625" style="139"/>
    <col min="11784" max="11784" width="21" style="139" customWidth="1"/>
    <col min="11785" max="11785" width="36.5703125" style="139" customWidth="1"/>
    <col min="11786" max="12031" width="9.140625" style="139"/>
    <col min="12032" max="12032" width="4.7109375" style="139" customWidth="1"/>
    <col min="12033" max="12033" width="30.7109375" style="139" customWidth="1"/>
    <col min="12034" max="12034" width="4.7109375" style="139" customWidth="1"/>
    <col min="12035" max="12035" width="13.7109375" style="139" customWidth="1"/>
    <col min="12036" max="12038" width="12.7109375" style="139" customWidth="1"/>
    <col min="12039" max="12039" width="9.140625" style="139"/>
    <col min="12040" max="12040" width="21" style="139" customWidth="1"/>
    <col min="12041" max="12041" width="36.5703125" style="139" customWidth="1"/>
    <col min="12042" max="12287" width="9.140625" style="139"/>
    <col min="12288" max="12288" width="4.7109375" style="139" customWidth="1"/>
    <col min="12289" max="12289" width="30.7109375" style="139" customWidth="1"/>
    <col min="12290" max="12290" width="4.7109375" style="139" customWidth="1"/>
    <col min="12291" max="12291" width="13.7109375" style="139" customWidth="1"/>
    <col min="12292" max="12294" width="12.7109375" style="139" customWidth="1"/>
    <col min="12295" max="12295" width="9.140625" style="139"/>
    <col min="12296" max="12296" width="21" style="139" customWidth="1"/>
    <col min="12297" max="12297" width="36.5703125" style="139" customWidth="1"/>
    <col min="12298" max="12543" width="9.140625" style="139"/>
    <col min="12544" max="12544" width="4.7109375" style="139" customWidth="1"/>
    <col min="12545" max="12545" width="30.7109375" style="139" customWidth="1"/>
    <col min="12546" max="12546" width="4.7109375" style="139" customWidth="1"/>
    <col min="12547" max="12547" width="13.7109375" style="139" customWidth="1"/>
    <col min="12548" max="12550" width="12.7109375" style="139" customWidth="1"/>
    <col min="12551" max="12551" width="9.140625" style="139"/>
    <col min="12552" max="12552" width="21" style="139" customWidth="1"/>
    <col min="12553" max="12553" width="36.5703125" style="139" customWidth="1"/>
    <col min="12554" max="12799" width="9.140625" style="139"/>
    <col min="12800" max="12800" width="4.7109375" style="139" customWidth="1"/>
    <col min="12801" max="12801" width="30.7109375" style="139" customWidth="1"/>
    <col min="12802" max="12802" width="4.7109375" style="139" customWidth="1"/>
    <col min="12803" max="12803" width="13.7109375" style="139" customWidth="1"/>
    <col min="12804" max="12806" width="12.7109375" style="139" customWidth="1"/>
    <col min="12807" max="12807" width="9.140625" style="139"/>
    <col min="12808" max="12808" width="21" style="139" customWidth="1"/>
    <col min="12809" max="12809" width="36.5703125" style="139" customWidth="1"/>
    <col min="12810" max="13055" width="9.140625" style="139"/>
    <col min="13056" max="13056" width="4.7109375" style="139" customWidth="1"/>
    <col min="13057" max="13057" width="30.7109375" style="139" customWidth="1"/>
    <col min="13058" max="13058" width="4.7109375" style="139" customWidth="1"/>
    <col min="13059" max="13059" width="13.7109375" style="139" customWidth="1"/>
    <col min="13060" max="13062" width="12.7109375" style="139" customWidth="1"/>
    <col min="13063" max="13063" width="9.140625" style="139"/>
    <col min="13064" max="13064" width="21" style="139" customWidth="1"/>
    <col min="13065" max="13065" width="36.5703125" style="139" customWidth="1"/>
    <col min="13066" max="13311" width="9.140625" style="139"/>
    <col min="13312" max="13312" width="4.7109375" style="139" customWidth="1"/>
    <col min="13313" max="13313" width="30.7109375" style="139" customWidth="1"/>
    <col min="13314" max="13314" width="4.7109375" style="139" customWidth="1"/>
    <col min="13315" max="13315" width="13.7109375" style="139" customWidth="1"/>
    <col min="13316" max="13318" width="12.7109375" style="139" customWidth="1"/>
    <col min="13319" max="13319" width="9.140625" style="139"/>
    <col min="13320" max="13320" width="21" style="139" customWidth="1"/>
    <col min="13321" max="13321" width="36.5703125" style="139" customWidth="1"/>
    <col min="13322" max="13567" width="9.140625" style="139"/>
    <col min="13568" max="13568" width="4.7109375" style="139" customWidth="1"/>
    <col min="13569" max="13569" width="30.7109375" style="139" customWidth="1"/>
    <col min="13570" max="13570" width="4.7109375" style="139" customWidth="1"/>
    <col min="13571" max="13571" width="13.7109375" style="139" customWidth="1"/>
    <col min="13572" max="13574" width="12.7109375" style="139" customWidth="1"/>
    <col min="13575" max="13575" width="9.140625" style="139"/>
    <col min="13576" max="13576" width="21" style="139" customWidth="1"/>
    <col min="13577" max="13577" width="36.5703125" style="139" customWidth="1"/>
    <col min="13578" max="13823" width="9.140625" style="139"/>
    <col min="13824" max="13824" width="4.7109375" style="139" customWidth="1"/>
    <col min="13825" max="13825" width="30.7109375" style="139" customWidth="1"/>
    <col min="13826" max="13826" width="4.7109375" style="139" customWidth="1"/>
    <col min="13827" max="13827" width="13.7109375" style="139" customWidth="1"/>
    <col min="13828" max="13830" width="12.7109375" style="139" customWidth="1"/>
    <col min="13831" max="13831" width="9.140625" style="139"/>
    <col min="13832" max="13832" width="21" style="139" customWidth="1"/>
    <col min="13833" max="13833" width="36.5703125" style="139" customWidth="1"/>
    <col min="13834" max="14079" width="9.140625" style="139"/>
    <col min="14080" max="14080" width="4.7109375" style="139" customWidth="1"/>
    <col min="14081" max="14081" width="30.7109375" style="139" customWidth="1"/>
    <col min="14082" max="14082" width="4.7109375" style="139" customWidth="1"/>
    <col min="14083" max="14083" width="13.7109375" style="139" customWidth="1"/>
    <col min="14084" max="14086" width="12.7109375" style="139" customWidth="1"/>
    <col min="14087" max="14087" width="9.140625" style="139"/>
    <col min="14088" max="14088" width="21" style="139" customWidth="1"/>
    <col min="14089" max="14089" width="36.5703125" style="139" customWidth="1"/>
    <col min="14090" max="14335" width="9.140625" style="139"/>
    <col min="14336" max="14336" width="4.7109375" style="139" customWidth="1"/>
    <col min="14337" max="14337" width="30.7109375" style="139" customWidth="1"/>
    <col min="14338" max="14338" width="4.7109375" style="139" customWidth="1"/>
    <col min="14339" max="14339" width="13.7109375" style="139" customWidth="1"/>
    <col min="14340" max="14342" width="12.7109375" style="139" customWidth="1"/>
    <col min="14343" max="14343" width="9.140625" style="139"/>
    <col min="14344" max="14344" width="21" style="139" customWidth="1"/>
    <col min="14345" max="14345" width="36.5703125" style="139" customWidth="1"/>
    <col min="14346" max="14591" width="9.140625" style="139"/>
    <col min="14592" max="14592" width="4.7109375" style="139" customWidth="1"/>
    <col min="14593" max="14593" width="30.7109375" style="139" customWidth="1"/>
    <col min="14594" max="14594" width="4.7109375" style="139" customWidth="1"/>
    <col min="14595" max="14595" width="13.7109375" style="139" customWidth="1"/>
    <col min="14596" max="14598" width="12.7109375" style="139" customWidth="1"/>
    <col min="14599" max="14599" width="9.140625" style="139"/>
    <col min="14600" max="14600" width="21" style="139" customWidth="1"/>
    <col min="14601" max="14601" width="36.5703125" style="139" customWidth="1"/>
    <col min="14602" max="14847" width="9.140625" style="139"/>
    <col min="14848" max="14848" width="4.7109375" style="139" customWidth="1"/>
    <col min="14849" max="14849" width="30.7109375" style="139" customWidth="1"/>
    <col min="14850" max="14850" width="4.7109375" style="139" customWidth="1"/>
    <col min="14851" max="14851" width="13.7109375" style="139" customWidth="1"/>
    <col min="14852" max="14854" width="12.7109375" style="139" customWidth="1"/>
    <col min="14855" max="14855" width="9.140625" style="139"/>
    <col min="14856" max="14856" width="21" style="139" customWidth="1"/>
    <col min="14857" max="14857" width="36.5703125" style="139" customWidth="1"/>
    <col min="14858" max="15103" width="9.140625" style="139"/>
    <col min="15104" max="15104" width="4.7109375" style="139" customWidth="1"/>
    <col min="15105" max="15105" width="30.7109375" style="139" customWidth="1"/>
    <col min="15106" max="15106" width="4.7109375" style="139" customWidth="1"/>
    <col min="15107" max="15107" width="13.7109375" style="139" customWidth="1"/>
    <col min="15108" max="15110" width="12.7109375" style="139" customWidth="1"/>
    <col min="15111" max="15111" width="9.140625" style="139"/>
    <col min="15112" max="15112" width="21" style="139" customWidth="1"/>
    <col min="15113" max="15113" width="36.5703125" style="139" customWidth="1"/>
    <col min="15114" max="15359" width="9.140625" style="139"/>
    <col min="15360" max="15360" width="4.7109375" style="139" customWidth="1"/>
    <col min="15361" max="15361" width="30.7109375" style="139" customWidth="1"/>
    <col min="15362" max="15362" width="4.7109375" style="139" customWidth="1"/>
    <col min="15363" max="15363" width="13.7109375" style="139" customWidth="1"/>
    <col min="15364" max="15366" width="12.7109375" style="139" customWidth="1"/>
    <col min="15367" max="15367" width="9.140625" style="139"/>
    <col min="15368" max="15368" width="21" style="139" customWidth="1"/>
    <col min="15369" max="15369" width="36.5703125" style="139" customWidth="1"/>
    <col min="15370" max="15615" width="9.140625" style="139"/>
    <col min="15616" max="15616" width="4.7109375" style="139" customWidth="1"/>
    <col min="15617" max="15617" width="30.7109375" style="139" customWidth="1"/>
    <col min="15618" max="15618" width="4.7109375" style="139" customWidth="1"/>
    <col min="15619" max="15619" width="13.7109375" style="139" customWidth="1"/>
    <col min="15620" max="15622" width="12.7109375" style="139" customWidth="1"/>
    <col min="15623" max="15623" width="9.140625" style="139"/>
    <col min="15624" max="15624" width="21" style="139" customWidth="1"/>
    <col min="15625" max="15625" width="36.5703125" style="139" customWidth="1"/>
    <col min="15626" max="15871" width="9.140625" style="139"/>
    <col min="15872" max="15872" width="4.7109375" style="139" customWidth="1"/>
    <col min="15873" max="15873" width="30.7109375" style="139" customWidth="1"/>
    <col min="15874" max="15874" width="4.7109375" style="139" customWidth="1"/>
    <col min="15875" max="15875" width="13.7109375" style="139" customWidth="1"/>
    <col min="15876" max="15878" width="12.7109375" style="139" customWidth="1"/>
    <col min="15879" max="15879" width="9.140625" style="139"/>
    <col min="15880" max="15880" width="21" style="139" customWidth="1"/>
    <col min="15881" max="15881" width="36.5703125" style="139" customWidth="1"/>
    <col min="15882" max="16127" width="9.140625" style="139"/>
    <col min="16128" max="16128" width="4.7109375" style="139" customWidth="1"/>
    <col min="16129" max="16129" width="30.7109375" style="139" customWidth="1"/>
    <col min="16130" max="16130" width="4.7109375" style="139" customWidth="1"/>
    <col min="16131" max="16131" width="13.7109375" style="139" customWidth="1"/>
    <col min="16132" max="16134" width="12.7109375" style="139" customWidth="1"/>
    <col min="16135" max="16135" width="9.140625" style="139"/>
    <col min="16136" max="16136" width="21" style="139" customWidth="1"/>
    <col min="16137" max="16137" width="36.5703125" style="139" customWidth="1"/>
    <col min="16138" max="16384" width="9.140625" style="139"/>
  </cols>
  <sheetData>
    <row r="1" spans="1:12" ht="12.75" customHeight="1">
      <c r="B1" s="3" t="str">
        <f>rekapitulacija!B1</f>
        <v>FEKALNA KANALIZACIJA</v>
      </c>
    </row>
    <row r="2" spans="1:12" ht="12.75" customHeight="1">
      <c r="B2" s="3" t="str">
        <f>rekapitulacija!B2</f>
        <v>kanala A4 na Arzah v Piranu</v>
      </c>
    </row>
    <row r="3" spans="1:12" ht="12.75" customHeight="1">
      <c r="B3" s="3" t="str">
        <f>rekapitulacija!B3</f>
        <v>št. proj. 023-19</v>
      </c>
    </row>
    <row r="4" spans="1:12" ht="12.75" customHeight="1"/>
    <row r="5" spans="1:12" ht="15.75">
      <c r="A5" s="70" t="s">
        <v>8</v>
      </c>
      <c r="B5" s="71" t="s">
        <v>9</v>
      </c>
      <c r="C5" s="87"/>
      <c r="D5" s="91"/>
      <c r="E5" s="91"/>
      <c r="F5" s="134"/>
      <c r="H5" s="140"/>
    </row>
    <row r="6" spans="1:12">
      <c r="A6" s="145" t="s">
        <v>19</v>
      </c>
      <c r="B6" s="145" t="s">
        <v>20</v>
      </c>
      <c r="C6" s="146" t="s">
        <v>21</v>
      </c>
      <c r="D6" s="147" t="s">
        <v>22</v>
      </c>
      <c r="E6" s="148" t="s">
        <v>23</v>
      </c>
      <c r="F6" s="148" t="s">
        <v>24</v>
      </c>
      <c r="H6" s="140"/>
    </row>
    <row r="7" spans="1:12" ht="102">
      <c r="A7" s="223">
        <v>1</v>
      </c>
      <c r="B7" s="224" t="s">
        <v>73</v>
      </c>
      <c r="C7" s="244"/>
      <c r="D7" s="225"/>
      <c r="E7" s="225"/>
      <c r="F7" s="247"/>
      <c r="H7" s="73"/>
      <c r="I7" s="192"/>
      <c r="J7" s="193"/>
      <c r="K7" s="116"/>
    </row>
    <row r="8" spans="1:12" ht="10.5" customHeight="1">
      <c r="A8" s="223"/>
      <c r="B8" s="226" t="s">
        <v>64</v>
      </c>
      <c r="C8" s="245"/>
      <c r="D8" s="227"/>
      <c r="E8" s="227"/>
      <c r="F8" s="248"/>
      <c r="H8" s="101"/>
      <c r="I8" s="195"/>
      <c r="J8" s="194"/>
      <c r="K8" s="194"/>
      <c r="L8" s="195"/>
    </row>
    <row r="9" spans="1:12" ht="51">
      <c r="A9" s="229" t="s">
        <v>65</v>
      </c>
      <c r="B9" s="226" t="s">
        <v>66</v>
      </c>
      <c r="C9" s="245"/>
      <c r="D9" s="227"/>
      <c r="E9" s="227"/>
      <c r="F9" s="248"/>
      <c r="H9" s="73"/>
      <c r="I9" s="195"/>
      <c r="J9" s="194"/>
      <c r="K9" s="194"/>
      <c r="L9" s="195"/>
    </row>
    <row r="10" spans="1:12" ht="51">
      <c r="A10" s="229" t="s">
        <v>65</v>
      </c>
      <c r="B10" s="226" t="s">
        <v>67</v>
      </c>
      <c r="C10" s="245"/>
      <c r="D10" s="227"/>
      <c r="E10" s="227"/>
      <c r="F10" s="248"/>
      <c r="H10" s="73"/>
      <c r="I10" s="194"/>
      <c r="J10" s="195"/>
    </row>
    <row r="11" spans="1:12" ht="51">
      <c r="A11" s="229" t="s">
        <v>65</v>
      </c>
      <c r="B11" s="226" t="s">
        <v>68</v>
      </c>
      <c r="C11" s="245"/>
      <c r="D11" s="227"/>
      <c r="E11" s="227"/>
      <c r="F11" s="248"/>
      <c r="H11" s="73"/>
      <c r="I11" s="194"/>
      <c r="J11" s="195"/>
    </row>
    <row r="12" spans="1:12" ht="38.25">
      <c r="A12" s="229" t="s">
        <v>65</v>
      </c>
      <c r="B12" s="226" t="s">
        <v>69</v>
      </c>
      <c r="C12" s="245"/>
      <c r="D12" s="227"/>
      <c r="E12" s="227"/>
      <c r="F12" s="248"/>
      <c r="H12" s="73"/>
      <c r="I12" s="194"/>
      <c r="J12" s="195"/>
    </row>
    <row r="13" spans="1:12" ht="25.5">
      <c r="A13" s="229" t="s">
        <v>65</v>
      </c>
      <c r="B13" s="226" t="s">
        <v>70</v>
      </c>
      <c r="C13" s="245"/>
      <c r="D13" s="227"/>
      <c r="E13" s="227"/>
      <c r="F13" s="248"/>
      <c r="H13" s="140"/>
      <c r="I13" s="143"/>
    </row>
    <row r="14" spans="1:12" ht="38.25">
      <c r="A14" s="229" t="s">
        <v>65</v>
      </c>
      <c r="B14" s="226" t="s">
        <v>71</v>
      </c>
      <c r="C14" s="245" t="s">
        <v>29</v>
      </c>
      <c r="D14" s="227">
        <v>1</v>
      </c>
      <c r="E14" s="228"/>
      <c r="F14" s="248">
        <f>D14*E14</f>
        <v>0</v>
      </c>
      <c r="H14" s="140"/>
    </row>
    <row r="15" spans="1:12" ht="15" customHeight="1">
      <c r="A15" s="223"/>
      <c r="B15" s="226"/>
      <c r="C15" s="245"/>
      <c r="D15" s="227"/>
      <c r="E15" s="228"/>
      <c r="F15" s="248"/>
      <c r="H15" s="140"/>
    </row>
    <row r="16" spans="1:12" ht="114.75">
      <c r="A16" s="223">
        <v>2</v>
      </c>
      <c r="B16" s="224" t="s">
        <v>74</v>
      </c>
      <c r="C16" s="245" t="s">
        <v>29</v>
      </c>
      <c r="D16" s="227">
        <v>1</v>
      </c>
      <c r="E16" s="228"/>
      <c r="F16" s="248">
        <f>D16*E16</f>
        <v>0</v>
      </c>
      <c r="H16" s="140"/>
      <c r="I16" s="118"/>
    </row>
    <row r="17" spans="1:10">
      <c r="A17" s="223"/>
      <c r="B17" s="224"/>
      <c r="C17" s="245"/>
      <c r="D17" s="227"/>
      <c r="E17" s="228"/>
      <c r="F17" s="248"/>
      <c r="H17" s="140"/>
      <c r="I17" s="118"/>
    </row>
    <row r="18" spans="1:10" ht="102">
      <c r="A18" s="230">
        <v>3</v>
      </c>
      <c r="B18" s="224" t="s">
        <v>75</v>
      </c>
      <c r="C18" s="245" t="s">
        <v>78</v>
      </c>
      <c r="D18" s="227">
        <v>10</v>
      </c>
      <c r="E18" s="228"/>
      <c r="F18" s="248">
        <f>D18*E18</f>
        <v>0</v>
      </c>
      <c r="H18" s="140"/>
      <c r="I18" s="118"/>
    </row>
    <row r="19" spans="1:10">
      <c r="A19" s="223"/>
      <c r="B19" s="224"/>
      <c r="C19" s="245"/>
      <c r="D19" s="227"/>
      <c r="E19" s="228"/>
      <c r="F19" s="248"/>
      <c r="H19" s="140"/>
      <c r="I19" s="118"/>
    </row>
    <row r="20" spans="1:10" ht="25.5">
      <c r="A20" s="223">
        <v>4</v>
      </c>
      <c r="B20" s="224" t="s">
        <v>76</v>
      </c>
      <c r="C20" s="245" t="s">
        <v>29</v>
      </c>
      <c r="D20" s="227">
        <v>1</v>
      </c>
      <c r="E20" s="228"/>
      <c r="F20" s="248">
        <f>D20*E20</f>
        <v>0</v>
      </c>
      <c r="H20" s="140"/>
      <c r="I20" s="118"/>
    </row>
    <row r="21" spans="1:10" ht="15" customHeight="1">
      <c r="A21" s="223"/>
      <c r="B21" s="224"/>
      <c r="C21" s="245"/>
      <c r="D21" s="227"/>
      <c r="E21" s="228"/>
      <c r="F21" s="248"/>
      <c r="H21" s="140"/>
      <c r="I21" s="118"/>
    </row>
    <row r="22" spans="1:10" ht="49.5" customHeight="1">
      <c r="A22" s="79">
        <v>5</v>
      </c>
      <c r="B22" s="197" t="s">
        <v>4</v>
      </c>
      <c r="C22" s="87"/>
      <c r="D22" s="92"/>
      <c r="E22" s="91"/>
      <c r="F22" s="134"/>
      <c r="I22" s="119"/>
    </row>
    <row r="23" spans="1:10" ht="12.75" customHeight="1">
      <c r="A23" s="79"/>
      <c r="B23" s="81" t="s">
        <v>88</v>
      </c>
      <c r="C23" s="87" t="s">
        <v>10</v>
      </c>
      <c r="D23" s="92">
        <v>126.2</v>
      </c>
      <c r="E23" s="91"/>
      <c r="F23" s="134">
        <f>D23*E23</f>
        <v>0</v>
      </c>
    </row>
    <row r="24" spans="1:10" ht="15" customHeight="1">
      <c r="A24" s="79"/>
      <c r="B24" s="81"/>
      <c r="C24" s="87"/>
      <c r="D24" s="92"/>
      <c r="E24" s="91"/>
      <c r="F24" s="134"/>
    </row>
    <row r="25" spans="1:10" ht="63" customHeight="1">
      <c r="A25" s="79">
        <f>+A22+1</f>
        <v>6</v>
      </c>
      <c r="B25" s="197" t="s">
        <v>6</v>
      </c>
      <c r="C25" s="87"/>
      <c r="D25" s="91"/>
      <c r="E25" s="91"/>
      <c r="F25" s="134"/>
    </row>
    <row r="26" spans="1:10" ht="12.75" customHeight="1">
      <c r="A26" s="79"/>
      <c r="B26" s="81" t="s">
        <v>88</v>
      </c>
      <c r="C26" s="87" t="s">
        <v>1</v>
      </c>
      <c r="D26" s="91">
        <v>8</v>
      </c>
      <c r="E26" s="91"/>
      <c r="F26" s="134">
        <f t="shared" ref="F26" si="0">D26*E26</f>
        <v>0</v>
      </c>
    </row>
    <row r="27" spans="1:10" ht="15" customHeight="1">
      <c r="A27" s="79"/>
      <c r="B27" s="81"/>
      <c r="C27" s="87"/>
      <c r="D27" s="92"/>
      <c r="E27" s="91"/>
      <c r="F27" s="134"/>
      <c r="G27" s="142"/>
      <c r="H27" s="120"/>
      <c r="I27" s="143"/>
      <c r="J27" s="121"/>
    </row>
    <row r="28" spans="1:10" ht="76.5" customHeight="1">
      <c r="A28" s="79">
        <f>+A25+1</f>
        <v>7</v>
      </c>
      <c r="B28" s="197" t="s">
        <v>93</v>
      </c>
      <c r="C28" s="242"/>
      <c r="D28" s="45"/>
      <c r="E28" s="46"/>
      <c r="F28" s="243"/>
      <c r="H28" s="140"/>
    </row>
    <row r="29" spans="1:10" ht="12.75" customHeight="1">
      <c r="A29" s="79"/>
      <c r="B29" s="81" t="s">
        <v>88</v>
      </c>
      <c r="C29" s="242" t="s">
        <v>29</v>
      </c>
      <c r="D29" s="45">
        <v>6</v>
      </c>
      <c r="E29" s="46"/>
      <c r="F29" s="243">
        <f t="shared" ref="F29" si="1">D29*E29</f>
        <v>0</v>
      </c>
      <c r="H29" s="140"/>
    </row>
    <row r="30" spans="1:10" ht="15" customHeight="1">
      <c r="A30" s="79"/>
      <c r="B30" s="81"/>
      <c r="C30" s="242"/>
      <c r="D30" s="45"/>
      <c r="E30" s="46"/>
      <c r="F30" s="243"/>
      <c r="H30" s="140"/>
    </row>
    <row r="31" spans="1:10" ht="78.75" customHeight="1">
      <c r="A31" s="79">
        <f>+A28+1</f>
        <v>8</v>
      </c>
      <c r="B31" s="198" t="s">
        <v>94</v>
      </c>
      <c r="C31" s="199"/>
      <c r="D31" s="48"/>
      <c r="E31" s="46"/>
      <c r="F31" s="135"/>
      <c r="H31" s="140"/>
    </row>
    <row r="32" spans="1:10" ht="12.75" customHeight="1">
      <c r="A32" s="79"/>
      <c r="B32" s="81" t="s">
        <v>88</v>
      </c>
      <c r="C32" s="199" t="s">
        <v>2</v>
      </c>
      <c r="D32" s="48">
        <v>12</v>
      </c>
      <c r="E32" s="46"/>
      <c r="F32" s="135">
        <f t="shared" ref="F32" si="2">D32*E32</f>
        <v>0</v>
      </c>
    </row>
    <row r="33" spans="1:6" ht="12.75" customHeight="1">
      <c r="A33" s="79"/>
      <c r="B33" s="98"/>
      <c r="C33" s="246"/>
      <c r="D33" s="89"/>
      <c r="E33" s="90"/>
      <c r="F33" s="135"/>
    </row>
    <row r="34" spans="1:6" ht="166.5" customHeight="1">
      <c r="A34" s="79">
        <f>+A31+1</f>
        <v>9</v>
      </c>
      <c r="B34" s="222" t="s">
        <v>72</v>
      </c>
      <c r="C34" s="246"/>
      <c r="D34" s="89"/>
      <c r="E34" s="90"/>
      <c r="F34" s="135"/>
    </row>
    <row r="35" spans="1:6" ht="12.75" customHeight="1">
      <c r="A35" s="79"/>
      <c r="B35" s="81" t="s">
        <v>95</v>
      </c>
      <c r="C35" s="246" t="s">
        <v>3</v>
      </c>
      <c r="D35" s="92">
        <v>230</v>
      </c>
      <c r="E35" s="161"/>
      <c r="F35" s="135">
        <f t="shared" ref="F35" si="3">D35*E35</f>
        <v>0</v>
      </c>
    </row>
    <row r="36" spans="1:6">
      <c r="A36" s="79"/>
      <c r="B36" s="81"/>
      <c r="C36" s="82"/>
      <c r="D36" s="95"/>
      <c r="E36" s="94"/>
      <c r="F36" s="135"/>
    </row>
    <row r="37" spans="1:6" ht="16.5" thickBot="1">
      <c r="A37" s="70" t="s">
        <v>8</v>
      </c>
      <c r="B37" s="71" t="s">
        <v>9</v>
      </c>
      <c r="C37" s="55"/>
      <c r="D37" s="91"/>
      <c r="E37" s="35" t="s">
        <v>11</v>
      </c>
      <c r="F37" s="35">
        <f>SUM(F8:F35)</f>
        <v>0</v>
      </c>
    </row>
    <row r="38" spans="1:6" ht="15.75" thickTop="1">
      <c r="A38" s="79"/>
      <c r="B38" s="80"/>
      <c r="C38" s="55"/>
      <c r="D38" s="91"/>
      <c r="E38" s="91"/>
      <c r="F38" s="134"/>
    </row>
    <row r="39" spans="1:6">
      <c r="A39" s="79"/>
      <c r="B39" s="80"/>
      <c r="C39" s="55"/>
      <c r="D39" s="91"/>
      <c r="E39" s="91"/>
      <c r="F39" s="134"/>
    </row>
    <row r="40" spans="1:6">
      <c r="A40" s="79"/>
      <c r="B40" s="80"/>
      <c r="C40" s="87"/>
      <c r="D40" s="91"/>
      <c r="E40" s="91"/>
      <c r="F40" s="134"/>
    </row>
    <row r="41" spans="1:6">
      <c r="B41" s="51"/>
      <c r="C41" s="93"/>
      <c r="D41" s="47"/>
      <c r="E41" s="99"/>
      <c r="F41" s="100"/>
    </row>
    <row r="42" spans="1:6">
      <c r="B42" s="51"/>
    </row>
    <row r="43" spans="1:6">
      <c r="B43" s="74"/>
      <c r="C43" s="49"/>
      <c r="D43" s="50"/>
      <c r="E43" s="38"/>
      <c r="F43" s="135"/>
    </row>
  </sheetData>
  <pageMargins left="0.78740157480314965" right="0.19685039370078741" top="0.39370078740157483" bottom="0.39370078740157483" header="0" footer="0.19685039370078741"/>
  <pageSetup paperSize="9" orientation="portrait"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47"/>
  <sheetViews>
    <sheetView view="pageBreakPreview" topLeftCell="A18" zoomScale="60" zoomScaleNormal="100" workbookViewId="0">
      <selection activeCell="F38" sqref="F38"/>
    </sheetView>
  </sheetViews>
  <sheetFormatPr defaultRowHeight="12.75" customHeight="1"/>
  <cols>
    <col min="1" max="1" width="4.7109375" style="139" customWidth="1"/>
    <col min="2" max="2" width="30.7109375" style="139" customWidth="1"/>
    <col min="3" max="3" width="4.7109375" style="43" customWidth="1"/>
    <col min="4" max="5" width="12.7109375" style="44" customWidth="1"/>
    <col min="6" max="6" width="12.7109375" style="37" customWidth="1"/>
    <col min="7" max="7" width="9.140625" style="139"/>
    <col min="8" max="8" width="12.5703125" style="137" customWidth="1"/>
    <col min="9" max="9" width="15.42578125" style="142" customWidth="1"/>
    <col min="10" max="10" width="18.140625" style="139" customWidth="1"/>
    <col min="11" max="255" width="9.140625" style="139"/>
    <col min="256" max="256" width="4.7109375" style="139" customWidth="1"/>
    <col min="257" max="257" width="30.7109375" style="139" customWidth="1"/>
    <col min="258" max="258" width="4.7109375" style="139" customWidth="1"/>
    <col min="259" max="259" width="13.7109375" style="139" customWidth="1"/>
    <col min="260" max="262" width="12.7109375" style="139" customWidth="1"/>
    <col min="263" max="263" width="9.140625" style="139"/>
    <col min="264" max="264" width="21" style="139" customWidth="1"/>
    <col min="265" max="265" width="36.5703125" style="139" customWidth="1"/>
    <col min="266" max="511" width="9.140625" style="139"/>
    <col min="512" max="512" width="4.7109375" style="139" customWidth="1"/>
    <col min="513" max="513" width="30.7109375" style="139" customWidth="1"/>
    <col min="514" max="514" width="4.7109375" style="139" customWidth="1"/>
    <col min="515" max="515" width="13.7109375" style="139" customWidth="1"/>
    <col min="516" max="518" width="12.7109375" style="139" customWidth="1"/>
    <col min="519" max="519" width="9.140625" style="139"/>
    <col min="520" max="520" width="21" style="139" customWidth="1"/>
    <col min="521" max="521" width="36.5703125" style="139" customWidth="1"/>
    <col min="522" max="767" width="9.140625" style="139"/>
    <col min="768" max="768" width="4.7109375" style="139" customWidth="1"/>
    <col min="769" max="769" width="30.7109375" style="139" customWidth="1"/>
    <col min="770" max="770" width="4.7109375" style="139" customWidth="1"/>
    <col min="771" max="771" width="13.7109375" style="139" customWidth="1"/>
    <col min="772" max="774" width="12.7109375" style="139" customWidth="1"/>
    <col min="775" max="775" width="9.140625" style="139"/>
    <col min="776" max="776" width="21" style="139" customWidth="1"/>
    <col min="777" max="777" width="36.5703125" style="139" customWidth="1"/>
    <col min="778" max="1023" width="9.140625" style="139"/>
    <col min="1024" max="1024" width="4.7109375" style="139" customWidth="1"/>
    <col min="1025" max="1025" width="30.7109375" style="139" customWidth="1"/>
    <col min="1026" max="1026" width="4.7109375" style="139" customWidth="1"/>
    <col min="1027" max="1027" width="13.7109375" style="139" customWidth="1"/>
    <col min="1028" max="1030" width="12.7109375" style="139" customWidth="1"/>
    <col min="1031" max="1031" width="9.140625" style="139"/>
    <col min="1032" max="1032" width="21" style="139" customWidth="1"/>
    <col min="1033" max="1033" width="36.5703125" style="139" customWidth="1"/>
    <col min="1034" max="1279" width="9.140625" style="139"/>
    <col min="1280" max="1280" width="4.7109375" style="139" customWidth="1"/>
    <col min="1281" max="1281" width="30.7109375" style="139" customWidth="1"/>
    <col min="1282" max="1282" width="4.7109375" style="139" customWidth="1"/>
    <col min="1283" max="1283" width="13.7109375" style="139" customWidth="1"/>
    <col min="1284" max="1286" width="12.7109375" style="139" customWidth="1"/>
    <col min="1287" max="1287" width="9.140625" style="139"/>
    <col min="1288" max="1288" width="21" style="139" customWidth="1"/>
    <col min="1289" max="1289" width="36.5703125" style="139" customWidth="1"/>
    <col min="1290" max="1535" width="9.140625" style="139"/>
    <col min="1536" max="1536" width="4.7109375" style="139" customWidth="1"/>
    <col min="1537" max="1537" width="30.7109375" style="139" customWidth="1"/>
    <col min="1538" max="1538" width="4.7109375" style="139" customWidth="1"/>
    <col min="1539" max="1539" width="13.7109375" style="139" customWidth="1"/>
    <col min="1540" max="1542" width="12.7109375" style="139" customWidth="1"/>
    <col min="1543" max="1543" width="9.140625" style="139"/>
    <col min="1544" max="1544" width="21" style="139" customWidth="1"/>
    <col min="1545" max="1545" width="36.5703125" style="139" customWidth="1"/>
    <col min="1546" max="1791" width="9.140625" style="139"/>
    <col min="1792" max="1792" width="4.7109375" style="139" customWidth="1"/>
    <col min="1793" max="1793" width="30.7109375" style="139" customWidth="1"/>
    <col min="1794" max="1794" width="4.7109375" style="139" customWidth="1"/>
    <col min="1795" max="1795" width="13.7109375" style="139" customWidth="1"/>
    <col min="1796" max="1798" width="12.7109375" style="139" customWidth="1"/>
    <col min="1799" max="1799" width="9.140625" style="139"/>
    <col min="1800" max="1800" width="21" style="139" customWidth="1"/>
    <col min="1801" max="1801" width="36.5703125" style="139" customWidth="1"/>
    <col min="1802" max="2047" width="9.140625" style="139"/>
    <col min="2048" max="2048" width="4.7109375" style="139" customWidth="1"/>
    <col min="2049" max="2049" width="30.7109375" style="139" customWidth="1"/>
    <col min="2050" max="2050" width="4.7109375" style="139" customWidth="1"/>
    <col min="2051" max="2051" width="13.7109375" style="139" customWidth="1"/>
    <col min="2052" max="2054" width="12.7109375" style="139" customWidth="1"/>
    <col min="2055" max="2055" width="9.140625" style="139"/>
    <col min="2056" max="2056" width="21" style="139" customWidth="1"/>
    <col min="2057" max="2057" width="36.5703125" style="139" customWidth="1"/>
    <col min="2058" max="2303" width="9.140625" style="139"/>
    <col min="2304" max="2304" width="4.7109375" style="139" customWidth="1"/>
    <col min="2305" max="2305" width="30.7109375" style="139" customWidth="1"/>
    <col min="2306" max="2306" width="4.7109375" style="139" customWidth="1"/>
    <col min="2307" max="2307" width="13.7109375" style="139" customWidth="1"/>
    <col min="2308" max="2310" width="12.7109375" style="139" customWidth="1"/>
    <col min="2311" max="2311" width="9.140625" style="139"/>
    <col min="2312" max="2312" width="21" style="139" customWidth="1"/>
    <col min="2313" max="2313" width="36.5703125" style="139" customWidth="1"/>
    <col min="2314" max="2559" width="9.140625" style="139"/>
    <col min="2560" max="2560" width="4.7109375" style="139" customWidth="1"/>
    <col min="2561" max="2561" width="30.7109375" style="139" customWidth="1"/>
    <col min="2562" max="2562" width="4.7109375" style="139" customWidth="1"/>
    <col min="2563" max="2563" width="13.7109375" style="139" customWidth="1"/>
    <col min="2564" max="2566" width="12.7109375" style="139" customWidth="1"/>
    <col min="2567" max="2567" width="9.140625" style="139"/>
    <col min="2568" max="2568" width="21" style="139" customWidth="1"/>
    <col min="2569" max="2569" width="36.5703125" style="139" customWidth="1"/>
    <col min="2570" max="2815" width="9.140625" style="139"/>
    <col min="2816" max="2816" width="4.7109375" style="139" customWidth="1"/>
    <col min="2817" max="2817" width="30.7109375" style="139" customWidth="1"/>
    <col min="2818" max="2818" width="4.7109375" style="139" customWidth="1"/>
    <col min="2819" max="2819" width="13.7109375" style="139" customWidth="1"/>
    <col min="2820" max="2822" width="12.7109375" style="139" customWidth="1"/>
    <col min="2823" max="2823" width="9.140625" style="139"/>
    <col min="2824" max="2824" width="21" style="139" customWidth="1"/>
    <col min="2825" max="2825" width="36.5703125" style="139" customWidth="1"/>
    <col min="2826" max="3071" width="9.140625" style="139"/>
    <col min="3072" max="3072" width="4.7109375" style="139" customWidth="1"/>
    <col min="3073" max="3073" width="30.7109375" style="139" customWidth="1"/>
    <col min="3074" max="3074" width="4.7109375" style="139" customWidth="1"/>
    <col min="3075" max="3075" width="13.7109375" style="139" customWidth="1"/>
    <col min="3076" max="3078" width="12.7109375" style="139" customWidth="1"/>
    <col min="3079" max="3079" width="9.140625" style="139"/>
    <col min="3080" max="3080" width="21" style="139" customWidth="1"/>
    <col min="3081" max="3081" width="36.5703125" style="139" customWidth="1"/>
    <col min="3082" max="3327" width="9.140625" style="139"/>
    <col min="3328" max="3328" width="4.7109375" style="139" customWidth="1"/>
    <col min="3329" max="3329" width="30.7109375" style="139" customWidth="1"/>
    <col min="3330" max="3330" width="4.7109375" style="139" customWidth="1"/>
    <col min="3331" max="3331" width="13.7109375" style="139" customWidth="1"/>
    <col min="3332" max="3334" width="12.7109375" style="139" customWidth="1"/>
    <col min="3335" max="3335" width="9.140625" style="139"/>
    <col min="3336" max="3336" width="21" style="139" customWidth="1"/>
    <col min="3337" max="3337" width="36.5703125" style="139" customWidth="1"/>
    <col min="3338" max="3583" width="9.140625" style="139"/>
    <col min="3584" max="3584" width="4.7109375" style="139" customWidth="1"/>
    <col min="3585" max="3585" width="30.7109375" style="139" customWidth="1"/>
    <col min="3586" max="3586" width="4.7109375" style="139" customWidth="1"/>
    <col min="3587" max="3587" width="13.7109375" style="139" customWidth="1"/>
    <col min="3588" max="3590" width="12.7109375" style="139" customWidth="1"/>
    <col min="3591" max="3591" width="9.140625" style="139"/>
    <col min="3592" max="3592" width="21" style="139" customWidth="1"/>
    <col min="3593" max="3593" width="36.5703125" style="139" customWidth="1"/>
    <col min="3594" max="3839" width="9.140625" style="139"/>
    <col min="3840" max="3840" width="4.7109375" style="139" customWidth="1"/>
    <col min="3841" max="3841" width="30.7109375" style="139" customWidth="1"/>
    <col min="3842" max="3842" width="4.7109375" style="139" customWidth="1"/>
    <col min="3843" max="3843" width="13.7109375" style="139" customWidth="1"/>
    <col min="3844" max="3846" width="12.7109375" style="139" customWidth="1"/>
    <col min="3847" max="3847" width="9.140625" style="139"/>
    <col min="3848" max="3848" width="21" style="139" customWidth="1"/>
    <col min="3849" max="3849" width="36.5703125" style="139" customWidth="1"/>
    <col min="3850" max="4095" width="9.140625" style="139"/>
    <col min="4096" max="4096" width="4.7109375" style="139" customWidth="1"/>
    <col min="4097" max="4097" width="30.7109375" style="139" customWidth="1"/>
    <col min="4098" max="4098" width="4.7109375" style="139" customWidth="1"/>
    <col min="4099" max="4099" width="13.7109375" style="139" customWidth="1"/>
    <col min="4100" max="4102" width="12.7109375" style="139" customWidth="1"/>
    <col min="4103" max="4103" width="9.140625" style="139"/>
    <col min="4104" max="4104" width="21" style="139" customWidth="1"/>
    <col min="4105" max="4105" width="36.5703125" style="139" customWidth="1"/>
    <col min="4106" max="4351" width="9.140625" style="139"/>
    <col min="4352" max="4352" width="4.7109375" style="139" customWidth="1"/>
    <col min="4353" max="4353" width="30.7109375" style="139" customWidth="1"/>
    <col min="4354" max="4354" width="4.7109375" style="139" customWidth="1"/>
    <col min="4355" max="4355" width="13.7109375" style="139" customWidth="1"/>
    <col min="4356" max="4358" width="12.7109375" style="139" customWidth="1"/>
    <col min="4359" max="4359" width="9.140625" style="139"/>
    <col min="4360" max="4360" width="21" style="139" customWidth="1"/>
    <col min="4361" max="4361" width="36.5703125" style="139" customWidth="1"/>
    <col min="4362" max="4607" width="9.140625" style="139"/>
    <col min="4608" max="4608" width="4.7109375" style="139" customWidth="1"/>
    <col min="4609" max="4609" width="30.7109375" style="139" customWidth="1"/>
    <col min="4610" max="4610" width="4.7109375" style="139" customWidth="1"/>
    <col min="4611" max="4611" width="13.7109375" style="139" customWidth="1"/>
    <col min="4612" max="4614" width="12.7109375" style="139" customWidth="1"/>
    <col min="4615" max="4615" width="9.140625" style="139"/>
    <col min="4616" max="4616" width="21" style="139" customWidth="1"/>
    <col min="4617" max="4617" width="36.5703125" style="139" customWidth="1"/>
    <col min="4618" max="4863" width="9.140625" style="139"/>
    <col min="4864" max="4864" width="4.7109375" style="139" customWidth="1"/>
    <col min="4865" max="4865" width="30.7109375" style="139" customWidth="1"/>
    <col min="4866" max="4866" width="4.7109375" style="139" customWidth="1"/>
    <col min="4867" max="4867" width="13.7109375" style="139" customWidth="1"/>
    <col min="4868" max="4870" width="12.7109375" style="139" customWidth="1"/>
    <col min="4871" max="4871" width="9.140625" style="139"/>
    <col min="4872" max="4872" width="21" style="139" customWidth="1"/>
    <col min="4873" max="4873" width="36.5703125" style="139" customWidth="1"/>
    <col min="4874" max="5119" width="9.140625" style="139"/>
    <col min="5120" max="5120" width="4.7109375" style="139" customWidth="1"/>
    <col min="5121" max="5121" width="30.7109375" style="139" customWidth="1"/>
    <col min="5122" max="5122" width="4.7109375" style="139" customWidth="1"/>
    <col min="5123" max="5123" width="13.7109375" style="139" customWidth="1"/>
    <col min="5124" max="5126" width="12.7109375" style="139" customWidth="1"/>
    <col min="5127" max="5127" width="9.140625" style="139"/>
    <col min="5128" max="5128" width="21" style="139" customWidth="1"/>
    <col min="5129" max="5129" width="36.5703125" style="139" customWidth="1"/>
    <col min="5130" max="5375" width="9.140625" style="139"/>
    <col min="5376" max="5376" width="4.7109375" style="139" customWidth="1"/>
    <col min="5377" max="5377" width="30.7109375" style="139" customWidth="1"/>
    <col min="5378" max="5378" width="4.7109375" style="139" customWidth="1"/>
    <col min="5379" max="5379" width="13.7109375" style="139" customWidth="1"/>
    <col min="5380" max="5382" width="12.7109375" style="139" customWidth="1"/>
    <col min="5383" max="5383" width="9.140625" style="139"/>
    <col min="5384" max="5384" width="21" style="139" customWidth="1"/>
    <col min="5385" max="5385" width="36.5703125" style="139" customWidth="1"/>
    <col min="5386" max="5631" width="9.140625" style="139"/>
    <col min="5632" max="5632" width="4.7109375" style="139" customWidth="1"/>
    <col min="5633" max="5633" width="30.7109375" style="139" customWidth="1"/>
    <col min="5634" max="5634" width="4.7109375" style="139" customWidth="1"/>
    <col min="5635" max="5635" width="13.7109375" style="139" customWidth="1"/>
    <col min="5636" max="5638" width="12.7109375" style="139" customWidth="1"/>
    <col min="5639" max="5639" width="9.140625" style="139"/>
    <col min="5640" max="5640" width="21" style="139" customWidth="1"/>
    <col min="5641" max="5641" width="36.5703125" style="139" customWidth="1"/>
    <col min="5642" max="5887" width="9.140625" style="139"/>
    <col min="5888" max="5888" width="4.7109375" style="139" customWidth="1"/>
    <col min="5889" max="5889" width="30.7109375" style="139" customWidth="1"/>
    <col min="5890" max="5890" width="4.7109375" style="139" customWidth="1"/>
    <col min="5891" max="5891" width="13.7109375" style="139" customWidth="1"/>
    <col min="5892" max="5894" width="12.7109375" style="139" customWidth="1"/>
    <col min="5895" max="5895" width="9.140625" style="139"/>
    <col min="5896" max="5896" width="21" style="139" customWidth="1"/>
    <col min="5897" max="5897" width="36.5703125" style="139" customWidth="1"/>
    <col min="5898" max="6143" width="9.140625" style="139"/>
    <col min="6144" max="6144" width="4.7109375" style="139" customWidth="1"/>
    <col min="6145" max="6145" width="30.7109375" style="139" customWidth="1"/>
    <col min="6146" max="6146" width="4.7109375" style="139" customWidth="1"/>
    <col min="6147" max="6147" width="13.7109375" style="139" customWidth="1"/>
    <col min="6148" max="6150" width="12.7109375" style="139" customWidth="1"/>
    <col min="6151" max="6151" width="9.140625" style="139"/>
    <col min="6152" max="6152" width="21" style="139" customWidth="1"/>
    <col min="6153" max="6153" width="36.5703125" style="139" customWidth="1"/>
    <col min="6154" max="6399" width="9.140625" style="139"/>
    <col min="6400" max="6400" width="4.7109375" style="139" customWidth="1"/>
    <col min="6401" max="6401" width="30.7109375" style="139" customWidth="1"/>
    <col min="6402" max="6402" width="4.7109375" style="139" customWidth="1"/>
    <col min="6403" max="6403" width="13.7109375" style="139" customWidth="1"/>
    <col min="6404" max="6406" width="12.7109375" style="139" customWidth="1"/>
    <col min="6407" max="6407" width="9.140625" style="139"/>
    <col min="6408" max="6408" width="21" style="139" customWidth="1"/>
    <col min="6409" max="6409" width="36.5703125" style="139" customWidth="1"/>
    <col min="6410" max="6655" width="9.140625" style="139"/>
    <col min="6656" max="6656" width="4.7109375" style="139" customWidth="1"/>
    <col min="6657" max="6657" width="30.7109375" style="139" customWidth="1"/>
    <col min="6658" max="6658" width="4.7109375" style="139" customWidth="1"/>
    <col min="6659" max="6659" width="13.7109375" style="139" customWidth="1"/>
    <col min="6660" max="6662" width="12.7109375" style="139" customWidth="1"/>
    <col min="6663" max="6663" width="9.140625" style="139"/>
    <col min="6664" max="6664" width="21" style="139" customWidth="1"/>
    <col min="6665" max="6665" width="36.5703125" style="139" customWidth="1"/>
    <col min="6666" max="6911" width="9.140625" style="139"/>
    <col min="6912" max="6912" width="4.7109375" style="139" customWidth="1"/>
    <col min="6913" max="6913" width="30.7109375" style="139" customWidth="1"/>
    <col min="6914" max="6914" width="4.7109375" style="139" customWidth="1"/>
    <col min="6915" max="6915" width="13.7109375" style="139" customWidth="1"/>
    <col min="6916" max="6918" width="12.7109375" style="139" customWidth="1"/>
    <col min="6919" max="6919" width="9.140625" style="139"/>
    <col min="6920" max="6920" width="21" style="139" customWidth="1"/>
    <col min="6921" max="6921" width="36.5703125" style="139" customWidth="1"/>
    <col min="6922" max="7167" width="9.140625" style="139"/>
    <col min="7168" max="7168" width="4.7109375" style="139" customWidth="1"/>
    <col min="7169" max="7169" width="30.7109375" style="139" customWidth="1"/>
    <col min="7170" max="7170" width="4.7109375" style="139" customWidth="1"/>
    <col min="7171" max="7171" width="13.7109375" style="139" customWidth="1"/>
    <col min="7172" max="7174" width="12.7109375" style="139" customWidth="1"/>
    <col min="7175" max="7175" width="9.140625" style="139"/>
    <col min="7176" max="7176" width="21" style="139" customWidth="1"/>
    <col min="7177" max="7177" width="36.5703125" style="139" customWidth="1"/>
    <col min="7178" max="7423" width="9.140625" style="139"/>
    <col min="7424" max="7424" width="4.7109375" style="139" customWidth="1"/>
    <col min="7425" max="7425" width="30.7109375" style="139" customWidth="1"/>
    <col min="7426" max="7426" width="4.7109375" style="139" customWidth="1"/>
    <col min="7427" max="7427" width="13.7109375" style="139" customWidth="1"/>
    <col min="7428" max="7430" width="12.7109375" style="139" customWidth="1"/>
    <col min="7431" max="7431" width="9.140625" style="139"/>
    <col min="7432" max="7432" width="21" style="139" customWidth="1"/>
    <col min="7433" max="7433" width="36.5703125" style="139" customWidth="1"/>
    <col min="7434" max="7679" width="9.140625" style="139"/>
    <col min="7680" max="7680" width="4.7109375" style="139" customWidth="1"/>
    <col min="7681" max="7681" width="30.7109375" style="139" customWidth="1"/>
    <col min="7682" max="7682" width="4.7109375" style="139" customWidth="1"/>
    <col min="7683" max="7683" width="13.7109375" style="139" customWidth="1"/>
    <col min="7684" max="7686" width="12.7109375" style="139" customWidth="1"/>
    <col min="7687" max="7687" width="9.140625" style="139"/>
    <col min="7688" max="7688" width="21" style="139" customWidth="1"/>
    <col min="7689" max="7689" width="36.5703125" style="139" customWidth="1"/>
    <col min="7690" max="7935" width="9.140625" style="139"/>
    <col min="7936" max="7936" width="4.7109375" style="139" customWidth="1"/>
    <col min="7937" max="7937" width="30.7109375" style="139" customWidth="1"/>
    <col min="7938" max="7938" width="4.7109375" style="139" customWidth="1"/>
    <col min="7939" max="7939" width="13.7109375" style="139" customWidth="1"/>
    <col min="7940" max="7942" width="12.7109375" style="139" customWidth="1"/>
    <col min="7943" max="7943" width="9.140625" style="139"/>
    <col min="7944" max="7944" width="21" style="139" customWidth="1"/>
    <col min="7945" max="7945" width="36.5703125" style="139" customWidth="1"/>
    <col min="7946" max="8191" width="9.140625" style="139"/>
    <col min="8192" max="8192" width="4.7109375" style="139" customWidth="1"/>
    <col min="8193" max="8193" width="30.7109375" style="139" customWidth="1"/>
    <col min="8194" max="8194" width="4.7109375" style="139" customWidth="1"/>
    <col min="8195" max="8195" width="13.7109375" style="139" customWidth="1"/>
    <col min="8196" max="8198" width="12.7109375" style="139" customWidth="1"/>
    <col min="8199" max="8199" width="9.140625" style="139"/>
    <col min="8200" max="8200" width="21" style="139" customWidth="1"/>
    <col min="8201" max="8201" width="36.5703125" style="139" customWidth="1"/>
    <col min="8202" max="8447" width="9.140625" style="139"/>
    <col min="8448" max="8448" width="4.7109375" style="139" customWidth="1"/>
    <col min="8449" max="8449" width="30.7109375" style="139" customWidth="1"/>
    <col min="8450" max="8450" width="4.7109375" style="139" customWidth="1"/>
    <col min="8451" max="8451" width="13.7109375" style="139" customWidth="1"/>
    <col min="8452" max="8454" width="12.7109375" style="139" customWidth="1"/>
    <col min="8455" max="8455" width="9.140625" style="139"/>
    <col min="8456" max="8456" width="21" style="139" customWidth="1"/>
    <col min="8457" max="8457" width="36.5703125" style="139" customWidth="1"/>
    <col min="8458" max="8703" width="9.140625" style="139"/>
    <col min="8704" max="8704" width="4.7109375" style="139" customWidth="1"/>
    <col min="8705" max="8705" width="30.7109375" style="139" customWidth="1"/>
    <col min="8706" max="8706" width="4.7109375" style="139" customWidth="1"/>
    <col min="8707" max="8707" width="13.7109375" style="139" customWidth="1"/>
    <col min="8708" max="8710" width="12.7109375" style="139" customWidth="1"/>
    <col min="8711" max="8711" width="9.140625" style="139"/>
    <col min="8712" max="8712" width="21" style="139" customWidth="1"/>
    <col min="8713" max="8713" width="36.5703125" style="139" customWidth="1"/>
    <col min="8714" max="8959" width="9.140625" style="139"/>
    <col min="8960" max="8960" width="4.7109375" style="139" customWidth="1"/>
    <col min="8961" max="8961" width="30.7109375" style="139" customWidth="1"/>
    <col min="8962" max="8962" width="4.7109375" style="139" customWidth="1"/>
    <col min="8963" max="8963" width="13.7109375" style="139" customWidth="1"/>
    <col min="8964" max="8966" width="12.7109375" style="139" customWidth="1"/>
    <col min="8967" max="8967" width="9.140625" style="139"/>
    <col min="8968" max="8968" width="21" style="139" customWidth="1"/>
    <col min="8969" max="8969" width="36.5703125" style="139" customWidth="1"/>
    <col min="8970" max="9215" width="9.140625" style="139"/>
    <col min="9216" max="9216" width="4.7109375" style="139" customWidth="1"/>
    <col min="9217" max="9217" width="30.7109375" style="139" customWidth="1"/>
    <col min="9218" max="9218" width="4.7109375" style="139" customWidth="1"/>
    <col min="9219" max="9219" width="13.7109375" style="139" customWidth="1"/>
    <col min="9220" max="9222" width="12.7109375" style="139" customWidth="1"/>
    <col min="9223" max="9223" width="9.140625" style="139"/>
    <col min="9224" max="9224" width="21" style="139" customWidth="1"/>
    <col min="9225" max="9225" width="36.5703125" style="139" customWidth="1"/>
    <col min="9226" max="9471" width="9.140625" style="139"/>
    <col min="9472" max="9472" width="4.7109375" style="139" customWidth="1"/>
    <col min="9473" max="9473" width="30.7109375" style="139" customWidth="1"/>
    <col min="9474" max="9474" width="4.7109375" style="139" customWidth="1"/>
    <col min="9475" max="9475" width="13.7109375" style="139" customWidth="1"/>
    <col min="9476" max="9478" width="12.7109375" style="139" customWidth="1"/>
    <col min="9479" max="9479" width="9.140625" style="139"/>
    <col min="9480" max="9480" width="21" style="139" customWidth="1"/>
    <col min="9481" max="9481" width="36.5703125" style="139" customWidth="1"/>
    <col min="9482" max="9727" width="9.140625" style="139"/>
    <col min="9728" max="9728" width="4.7109375" style="139" customWidth="1"/>
    <col min="9729" max="9729" width="30.7109375" style="139" customWidth="1"/>
    <col min="9730" max="9730" width="4.7109375" style="139" customWidth="1"/>
    <col min="9731" max="9731" width="13.7109375" style="139" customWidth="1"/>
    <col min="9732" max="9734" width="12.7109375" style="139" customWidth="1"/>
    <col min="9735" max="9735" width="9.140625" style="139"/>
    <col min="9736" max="9736" width="21" style="139" customWidth="1"/>
    <col min="9737" max="9737" width="36.5703125" style="139" customWidth="1"/>
    <col min="9738" max="9983" width="9.140625" style="139"/>
    <col min="9984" max="9984" width="4.7109375" style="139" customWidth="1"/>
    <col min="9985" max="9985" width="30.7109375" style="139" customWidth="1"/>
    <col min="9986" max="9986" width="4.7109375" style="139" customWidth="1"/>
    <col min="9987" max="9987" width="13.7109375" style="139" customWidth="1"/>
    <col min="9988" max="9990" width="12.7109375" style="139" customWidth="1"/>
    <col min="9991" max="9991" width="9.140625" style="139"/>
    <col min="9992" max="9992" width="21" style="139" customWidth="1"/>
    <col min="9993" max="9993" width="36.5703125" style="139" customWidth="1"/>
    <col min="9994" max="10239" width="9.140625" style="139"/>
    <col min="10240" max="10240" width="4.7109375" style="139" customWidth="1"/>
    <col min="10241" max="10241" width="30.7109375" style="139" customWidth="1"/>
    <col min="10242" max="10242" width="4.7109375" style="139" customWidth="1"/>
    <col min="10243" max="10243" width="13.7109375" style="139" customWidth="1"/>
    <col min="10244" max="10246" width="12.7109375" style="139" customWidth="1"/>
    <col min="10247" max="10247" width="9.140625" style="139"/>
    <col min="10248" max="10248" width="21" style="139" customWidth="1"/>
    <col min="10249" max="10249" width="36.5703125" style="139" customWidth="1"/>
    <col min="10250" max="10495" width="9.140625" style="139"/>
    <col min="10496" max="10496" width="4.7109375" style="139" customWidth="1"/>
    <col min="10497" max="10497" width="30.7109375" style="139" customWidth="1"/>
    <col min="10498" max="10498" width="4.7109375" style="139" customWidth="1"/>
    <col min="10499" max="10499" width="13.7109375" style="139" customWidth="1"/>
    <col min="10500" max="10502" width="12.7109375" style="139" customWidth="1"/>
    <col min="10503" max="10503" width="9.140625" style="139"/>
    <col min="10504" max="10504" width="21" style="139" customWidth="1"/>
    <col min="10505" max="10505" width="36.5703125" style="139" customWidth="1"/>
    <col min="10506" max="10751" width="9.140625" style="139"/>
    <col min="10752" max="10752" width="4.7109375" style="139" customWidth="1"/>
    <col min="10753" max="10753" width="30.7109375" style="139" customWidth="1"/>
    <col min="10754" max="10754" width="4.7109375" style="139" customWidth="1"/>
    <col min="10755" max="10755" width="13.7109375" style="139" customWidth="1"/>
    <col min="10756" max="10758" width="12.7109375" style="139" customWidth="1"/>
    <col min="10759" max="10759" width="9.140625" style="139"/>
    <col min="10760" max="10760" width="21" style="139" customWidth="1"/>
    <col min="10761" max="10761" width="36.5703125" style="139" customWidth="1"/>
    <col min="10762" max="11007" width="9.140625" style="139"/>
    <col min="11008" max="11008" width="4.7109375" style="139" customWidth="1"/>
    <col min="11009" max="11009" width="30.7109375" style="139" customWidth="1"/>
    <col min="11010" max="11010" width="4.7109375" style="139" customWidth="1"/>
    <col min="11011" max="11011" width="13.7109375" style="139" customWidth="1"/>
    <col min="11012" max="11014" width="12.7109375" style="139" customWidth="1"/>
    <col min="11015" max="11015" width="9.140625" style="139"/>
    <col min="11016" max="11016" width="21" style="139" customWidth="1"/>
    <col min="11017" max="11017" width="36.5703125" style="139" customWidth="1"/>
    <col min="11018" max="11263" width="9.140625" style="139"/>
    <col min="11264" max="11264" width="4.7109375" style="139" customWidth="1"/>
    <col min="11265" max="11265" width="30.7109375" style="139" customWidth="1"/>
    <col min="11266" max="11266" width="4.7109375" style="139" customWidth="1"/>
    <col min="11267" max="11267" width="13.7109375" style="139" customWidth="1"/>
    <col min="11268" max="11270" width="12.7109375" style="139" customWidth="1"/>
    <col min="11271" max="11271" width="9.140625" style="139"/>
    <col min="11272" max="11272" width="21" style="139" customWidth="1"/>
    <col min="11273" max="11273" width="36.5703125" style="139" customWidth="1"/>
    <col min="11274" max="11519" width="9.140625" style="139"/>
    <col min="11520" max="11520" width="4.7109375" style="139" customWidth="1"/>
    <col min="11521" max="11521" width="30.7109375" style="139" customWidth="1"/>
    <col min="11522" max="11522" width="4.7109375" style="139" customWidth="1"/>
    <col min="11523" max="11523" width="13.7109375" style="139" customWidth="1"/>
    <col min="11524" max="11526" width="12.7109375" style="139" customWidth="1"/>
    <col min="11527" max="11527" width="9.140625" style="139"/>
    <col min="11528" max="11528" width="21" style="139" customWidth="1"/>
    <col min="11529" max="11529" width="36.5703125" style="139" customWidth="1"/>
    <col min="11530" max="11775" width="9.140625" style="139"/>
    <col min="11776" max="11776" width="4.7109375" style="139" customWidth="1"/>
    <col min="11777" max="11777" width="30.7109375" style="139" customWidth="1"/>
    <col min="11778" max="11778" width="4.7109375" style="139" customWidth="1"/>
    <col min="11779" max="11779" width="13.7109375" style="139" customWidth="1"/>
    <col min="11780" max="11782" width="12.7109375" style="139" customWidth="1"/>
    <col min="11783" max="11783" width="9.140625" style="139"/>
    <col min="11784" max="11784" width="21" style="139" customWidth="1"/>
    <col min="11785" max="11785" width="36.5703125" style="139" customWidth="1"/>
    <col min="11786" max="12031" width="9.140625" style="139"/>
    <col min="12032" max="12032" width="4.7109375" style="139" customWidth="1"/>
    <col min="12033" max="12033" width="30.7109375" style="139" customWidth="1"/>
    <col min="12034" max="12034" width="4.7109375" style="139" customWidth="1"/>
    <col min="12035" max="12035" width="13.7109375" style="139" customWidth="1"/>
    <col min="12036" max="12038" width="12.7109375" style="139" customWidth="1"/>
    <col min="12039" max="12039" width="9.140625" style="139"/>
    <col min="12040" max="12040" width="21" style="139" customWidth="1"/>
    <col min="12041" max="12041" width="36.5703125" style="139" customWidth="1"/>
    <col min="12042" max="12287" width="9.140625" style="139"/>
    <col min="12288" max="12288" width="4.7109375" style="139" customWidth="1"/>
    <col min="12289" max="12289" width="30.7109375" style="139" customWidth="1"/>
    <col min="12290" max="12290" width="4.7109375" style="139" customWidth="1"/>
    <col min="12291" max="12291" width="13.7109375" style="139" customWidth="1"/>
    <col min="12292" max="12294" width="12.7109375" style="139" customWidth="1"/>
    <col min="12295" max="12295" width="9.140625" style="139"/>
    <col min="12296" max="12296" width="21" style="139" customWidth="1"/>
    <col min="12297" max="12297" width="36.5703125" style="139" customWidth="1"/>
    <col min="12298" max="12543" width="9.140625" style="139"/>
    <col min="12544" max="12544" width="4.7109375" style="139" customWidth="1"/>
    <col min="12545" max="12545" width="30.7109375" style="139" customWidth="1"/>
    <col min="12546" max="12546" width="4.7109375" style="139" customWidth="1"/>
    <col min="12547" max="12547" width="13.7109375" style="139" customWidth="1"/>
    <col min="12548" max="12550" width="12.7109375" style="139" customWidth="1"/>
    <col min="12551" max="12551" width="9.140625" style="139"/>
    <col min="12552" max="12552" width="21" style="139" customWidth="1"/>
    <col min="12553" max="12553" width="36.5703125" style="139" customWidth="1"/>
    <col min="12554" max="12799" width="9.140625" style="139"/>
    <col min="12800" max="12800" width="4.7109375" style="139" customWidth="1"/>
    <col min="12801" max="12801" width="30.7109375" style="139" customWidth="1"/>
    <col min="12802" max="12802" width="4.7109375" style="139" customWidth="1"/>
    <col min="12803" max="12803" width="13.7109375" style="139" customWidth="1"/>
    <col min="12804" max="12806" width="12.7109375" style="139" customWidth="1"/>
    <col min="12807" max="12807" width="9.140625" style="139"/>
    <col min="12808" max="12808" width="21" style="139" customWidth="1"/>
    <col min="12809" max="12809" width="36.5703125" style="139" customWidth="1"/>
    <col min="12810" max="13055" width="9.140625" style="139"/>
    <col min="13056" max="13056" width="4.7109375" style="139" customWidth="1"/>
    <col min="13057" max="13057" width="30.7109375" style="139" customWidth="1"/>
    <col min="13058" max="13058" width="4.7109375" style="139" customWidth="1"/>
    <col min="13059" max="13059" width="13.7109375" style="139" customWidth="1"/>
    <col min="13060" max="13062" width="12.7109375" style="139" customWidth="1"/>
    <col min="13063" max="13063" width="9.140625" style="139"/>
    <col min="13064" max="13064" width="21" style="139" customWidth="1"/>
    <col min="13065" max="13065" width="36.5703125" style="139" customWidth="1"/>
    <col min="13066" max="13311" width="9.140625" style="139"/>
    <col min="13312" max="13312" width="4.7109375" style="139" customWidth="1"/>
    <col min="13313" max="13313" width="30.7109375" style="139" customWidth="1"/>
    <col min="13314" max="13314" width="4.7109375" style="139" customWidth="1"/>
    <col min="13315" max="13315" width="13.7109375" style="139" customWidth="1"/>
    <col min="13316" max="13318" width="12.7109375" style="139" customWidth="1"/>
    <col min="13319" max="13319" width="9.140625" style="139"/>
    <col min="13320" max="13320" width="21" style="139" customWidth="1"/>
    <col min="13321" max="13321" width="36.5703125" style="139" customWidth="1"/>
    <col min="13322" max="13567" width="9.140625" style="139"/>
    <col min="13568" max="13568" width="4.7109375" style="139" customWidth="1"/>
    <col min="13569" max="13569" width="30.7109375" style="139" customWidth="1"/>
    <col min="13570" max="13570" width="4.7109375" style="139" customWidth="1"/>
    <col min="13571" max="13571" width="13.7109375" style="139" customWidth="1"/>
    <col min="13572" max="13574" width="12.7109375" style="139" customWidth="1"/>
    <col min="13575" max="13575" width="9.140625" style="139"/>
    <col min="13576" max="13576" width="21" style="139" customWidth="1"/>
    <col min="13577" max="13577" width="36.5703125" style="139" customWidth="1"/>
    <col min="13578" max="13823" width="9.140625" style="139"/>
    <col min="13824" max="13824" width="4.7109375" style="139" customWidth="1"/>
    <col min="13825" max="13825" width="30.7109375" style="139" customWidth="1"/>
    <col min="13826" max="13826" width="4.7109375" style="139" customWidth="1"/>
    <col min="13827" max="13827" width="13.7109375" style="139" customWidth="1"/>
    <col min="13828" max="13830" width="12.7109375" style="139" customWidth="1"/>
    <col min="13831" max="13831" width="9.140625" style="139"/>
    <col min="13832" max="13832" width="21" style="139" customWidth="1"/>
    <col min="13833" max="13833" width="36.5703125" style="139" customWidth="1"/>
    <col min="13834" max="14079" width="9.140625" style="139"/>
    <col min="14080" max="14080" width="4.7109375" style="139" customWidth="1"/>
    <col min="14081" max="14081" width="30.7109375" style="139" customWidth="1"/>
    <col min="14082" max="14082" width="4.7109375" style="139" customWidth="1"/>
    <col min="14083" max="14083" width="13.7109375" style="139" customWidth="1"/>
    <col min="14084" max="14086" width="12.7109375" style="139" customWidth="1"/>
    <col min="14087" max="14087" width="9.140625" style="139"/>
    <col min="14088" max="14088" width="21" style="139" customWidth="1"/>
    <col min="14089" max="14089" width="36.5703125" style="139" customWidth="1"/>
    <col min="14090" max="14335" width="9.140625" style="139"/>
    <col min="14336" max="14336" width="4.7109375" style="139" customWidth="1"/>
    <col min="14337" max="14337" width="30.7109375" style="139" customWidth="1"/>
    <col min="14338" max="14338" width="4.7109375" style="139" customWidth="1"/>
    <col min="14339" max="14339" width="13.7109375" style="139" customWidth="1"/>
    <col min="14340" max="14342" width="12.7109375" style="139" customWidth="1"/>
    <col min="14343" max="14343" width="9.140625" style="139"/>
    <col min="14344" max="14344" width="21" style="139" customWidth="1"/>
    <col min="14345" max="14345" width="36.5703125" style="139" customWidth="1"/>
    <col min="14346" max="14591" width="9.140625" style="139"/>
    <col min="14592" max="14592" width="4.7109375" style="139" customWidth="1"/>
    <col min="14593" max="14593" width="30.7109375" style="139" customWidth="1"/>
    <col min="14594" max="14594" width="4.7109375" style="139" customWidth="1"/>
    <col min="14595" max="14595" width="13.7109375" style="139" customWidth="1"/>
    <col min="14596" max="14598" width="12.7109375" style="139" customWidth="1"/>
    <col min="14599" max="14599" width="9.140625" style="139"/>
    <col min="14600" max="14600" width="21" style="139" customWidth="1"/>
    <col min="14601" max="14601" width="36.5703125" style="139" customWidth="1"/>
    <col min="14602" max="14847" width="9.140625" style="139"/>
    <col min="14848" max="14848" width="4.7109375" style="139" customWidth="1"/>
    <col min="14849" max="14849" width="30.7109375" style="139" customWidth="1"/>
    <col min="14850" max="14850" width="4.7109375" style="139" customWidth="1"/>
    <col min="14851" max="14851" width="13.7109375" style="139" customWidth="1"/>
    <col min="14852" max="14854" width="12.7109375" style="139" customWidth="1"/>
    <col min="14855" max="14855" width="9.140625" style="139"/>
    <col min="14856" max="14856" width="21" style="139" customWidth="1"/>
    <col min="14857" max="14857" width="36.5703125" style="139" customWidth="1"/>
    <col min="14858" max="15103" width="9.140625" style="139"/>
    <col min="15104" max="15104" width="4.7109375" style="139" customWidth="1"/>
    <col min="15105" max="15105" width="30.7109375" style="139" customWidth="1"/>
    <col min="15106" max="15106" width="4.7109375" style="139" customWidth="1"/>
    <col min="15107" max="15107" width="13.7109375" style="139" customWidth="1"/>
    <col min="15108" max="15110" width="12.7109375" style="139" customWidth="1"/>
    <col min="15111" max="15111" width="9.140625" style="139"/>
    <col min="15112" max="15112" width="21" style="139" customWidth="1"/>
    <col min="15113" max="15113" width="36.5703125" style="139" customWidth="1"/>
    <col min="15114" max="15359" width="9.140625" style="139"/>
    <col min="15360" max="15360" width="4.7109375" style="139" customWidth="1"/>
    <col min="15361" max="15361" width="30.7109375" style="139" customWidth="1"/>
    <col min="15362" max="15362" width="4.7109375" style="139" customWidth="1"/>
    <col min="15363" max="15363" width="13.7109375" style="139" customWidth="1"/>
    <col min="15364" max="15366" width="12.7109375" style="139" customWidth="1"/>
    <col min="15367" max="15367" width="9.140625" style="139"/>
    <col min="15368" max="15368" width="21" style="139" customWidth="1"/>
    <col min="15369" max="15369" width="36.5703125" style="139" customWidth="1"/>
    <col min="15370" max="15615" width="9.140625" style="139"/>
    <col min="15616" max="15616" width="4.7109375" style="139" customWidth="1"/>
    <col min="15617" max="15617" width="30.7109375" style="139" customWidth="1"/>
    <col min="15618" max="15618" width="4.7109375" style="139" customWidth="1"/>
    <col min="15619" max="15619" width="13.7109375" style="139" customWidth="1"/>
    <col min="15620" max="15622" width="12.7109375" style="139" customWidth="1"/>
    <col min="15623" max="15623" width="9.140625" style="139"/>
    <col min="15624" max="15624" width="21" style="139" customWidth="1"/>
    <col min="15625" max="15625" width="36.5703125" style="139" customWidth="1"/>
    <col min="15626" max="15871" width="9.140625" style="139"/>
    <col min="15872" max="15872" width="4.7109375" style="139" customWidth="1"/>
    <col min="15873" max="15873" width="30.7109375" style="139" customWidth="1"/>
    <col min="15874" max="15874" width="4.7109375" style="139" customWidth="1"/>
    <col min="15875" max="15875" width="13.7109375" style="139" customWidth="1"/>
    <col min="15876" max="15878" width="12.7109375" style="139" customWidth="1"/>
    <col min="15879" max="15879" width="9.140625" style="139"/>
    <col min="15880" max="15880" width="21" style="139" customWidth="1"/>
    <col min="15881" max="15881" width="36.5703125" style="139" customWidth="1"/>
    <col min="15882" max="16127" width="9.140625" style="139"/>
    <col min="16128" max="16128" width="4.7109375" style="139" customWidth="1"/>
    <col min="16129" max="16129" width="30.7109375" style="139" customWidth="1"/>
    <col min="16130" max="16130" width="4.7109375" style="139" customWidth="1"/>
    <col min="16131" max="16131" width="13.7109375" style="139" customWidth="1"/>
    <col min="16132" max="16134" width="12.7109375" style="139" customWidth="1"/>
    <col min="16135" max="16135" width="9.140625" style="139"/>
    <col min="16136" max="16136" width="21" style="139" customWidth="1"/>
    <col min="16137" max="16137" width="36.5703125" style="139" customWidth="1"/>
    <col min="16138" max="16384" width="9.140625" style="139"/>
  </cols>
  <sheetData>
    <row r="1" spans="1:13" ht="12.75" customHeight="1">
      <c r="B1" s="3" t="str">
        <f>rekapitulacija!B1</f>
        <v>FEKALNA KANALIZACIJA</v>
      </c>
    </row>
    <row r="2" spans="1:13" ht="12.75" customHeight="1">
      <c r="B2" s="3" t="str">
        <f>rekapitulacija!B2</f>
        <v>kanala A4 na Arzah v Piranu</v>
      </c>
    </row>
    <row r="3" spans="1:13" ht="12.75" customHeight="1">
      <c r="B3" s="3" t="str">
        <f>rekapitulacija!B3</f>
        <v>št. proj. 023-19</v>
      </c>
    </row>
    <row r="5" spans="1:13" ht="15.75">
      <c r="A5" s="70" t="s">
        <v>12</v>
      </c>
      <c r="B5" s="105" t="s">
        <v>16</v>
      </c>
      <c r="C5" s="87"/>
      <c r="D5" s="91"/>
      <c r="E5" s="91"/>
      <c r="F5" s="134"/>
      <c r="H5" s="140"/>
    </row>
    <row r="6" spans="1:13" ht="15">
      <c r="A6" s="145" t="s">
        <v>19</v>
      </c>
      <c r="B6" s="145" t="s">
        <v>20</v>
      </c>
      <c r="C6" s="146" t="s">
        <v>21</v>
      </c>
      <c r="D6" s="147" t="s">
        <v>22</v>
      </c>
      <c r="E6" s="148" t="s">
        <v>23</v>
      </c>
      <c r="F6" s="148" t="s">
        <v>24</v>
      </c>
      <c r="H6" s="140"/>
    </row>
    <row r="7" spans="1:13" ht="12.75" customHeight="1">
      <c r="A7" s="149"/>
      <c r="B7" s="145"/>
      <c r="C7" s="146" t="s">
        <v>25</v>
      </c>
      <c r="D7" s="150"/>
      <c r="E7" s="148" t="s">
        <v>26</v>
      </c>
      <c r="F7" s="148" t="s">
        <v>27</v>
      </c>
      <c r="H7" s="73"/>
      <c r="I7" s="122"/>
      <c r="J7" s="117"/>
    </row>
    <row r="8" spans="1:13" ht="255">
      <c r="A8" s="79">
        <v>1</v>
      </c>
      <c r="B8" s="200" t="s">
        <v>55</v>
      </c>
      <c r="C8" s="87"/>
      <c r="D8" s="240"/>
      <c r="E8" s="91"/>
      <c r="F8" s="134"/>
      <c r="H8" s="122"/>
      <c r="I8" s="122"/>
      <c r="J8" s="117"/>
    </row>
    <row r="9" spans="1:13" ht="12.75" customHeight="1">
      <c r="A9" s="79"/>
      <c r="B9" s="81" t="s">
        <v>88</v>
      </c>
      <c r="C9" s="87" t="s">
        <v>2</v>
      </c>
      <c r="D9" s="91">
        <v>103</v>
      </c>
      <c r="E9" s="91"/>
      <c r="F9" s="135">
        <f t="shared" ref="F9" si="0">D9*E9</f>
        <v>0</v>
      </c>
      <c r="H9" s="92"/>
      <c r="I9" s="122"/>
      <c r="J9" s="91"/>
      <c r="M9" s="138"/>
    </row>
    <row r="10" spans="1:13" ht="12.75" customHeight="1">
      <c r="A10" s="79"/>
      <c r="B10" s="81"/>
      <c r="C10" s="87"/>
      <c r="D10" s="92"/>
      <c r="E10" s="91"/>
      <c r="F10" s="134"/>
      <c r="H10" s="73"/>
      <c r="I10" s="122"/>
      <c r="J10" s="117"/>
    </row>
    <row r="11" spans="1:13" ht="255" customHeight="1">
      <c r="A11" s="79">
        <f>+A8+1</f>
        <v>2</v>
      </c>
      <c r="B11" s="200" t="s">
        <v>56</v>
      </c>
      <c r="C11" s="242"/>
      <c r="D11" s="241"/>
      <c r="E11" s="201"/>
      <c r="F11" s="243"/>
      <c r="G11" s="138"/>
      <c r="H11" s="140"/>
      <c r="I11" s="51"/>
    </row>
    <row r="12" spans="1:13" ht="12.75" customHeight="1">
      <c r="A12" s="79"/>
      <c r="B12" s="81" t="s">
        <v>88</v>
      </c>
      <c r="C12" s="87" t="s">
        <v>2</v>
      </c>
      <c r="D12" s="91">
        <v>171</v>
      </c>
      <c r="E12" s="91"/>
      <c r="F12" s="135">
        <f t="shared" ref="F12" si="1">D12*E12</f>
        <v>0</v>
      </c>
      <c r="H12" s="140"/>
    </row>
    <row r="13" spans="1:13" ht="12.75" customHeight="1">
      <c r="A13" s="79"/>
      <c r="B13" s="53"/>
      <c r="C13" s="87"/>
      <c r="D13" s="91"/>
      <c r="E13" s="91"/>
      <c r="F13" s="134"/>
      <c r="H13" s="140"/>
    </row>
    <row r="14" spans="1:13" ht="257.25" customHeight="1">
      <c r="A14" s="79">
        <f>+A11+1</f>
        <v>3</v>
      </c>
      <c r="B14" s="200" t="s">
        <v>57</v>
      </c>
      <c r="C14" s="199"/>
      <c r="D14" s="241"/>
      <c r="E14" s="201"/>
      <c r="F14" s="135"/>
      <c r="I14" s="118"/>
    </row>
    <row r="15" spans="1:13" ht="12.75" customHeight="1">
      <c r="A15" s="79"/>
      <c r="B15" s="81" t="s">
        <v>88</v>
      </c>
      <c r="C15" s="87" t="s">
        <v>2</v>
      </c>
      <c r="D15" s="91">
        <v>69</v>
      </c>
      <c r="E15" s="91"/>
      <c r="F15" s="135">
        <f t="shared" ref="F15" si="2">D15*E15</f>
        <v>0</v>
      </c>
      <c r="I15" s="124"/>
      <c r="J15" s="138"/>
      <c r="L15" s="125"/>
      <c r="M15" s="125"/>
    </row>
    <row r="16" spans="1:13" ht="12.75" customHeight="1">
      <c r="A16" s="79"/>
      <c r="B16" s="197"/>
      <c r="C16" s="199"/>
      <c r="D16" s="48"/>
      <c r="E16" s="201"/>
      <c r="F16" s="135"/>
    </row>
    <row r="17" spans="1:8" ht="153" customHeight="1">
      <c r="A17" s="79">
        <f>+A14+1</f>
        <v>4</v>
      </c>
      <c r="B17" s="200" t="s">
        <v>96</v>
      </c>
      <c r="C17" s="199"/>
      <c r="D17" s="202"/>
      <c r="E17" s="202"/>
      <c r="F17" s="100"/>
      <c r="H17" s="140"/>
    </row>
    <row r="18" spans="1:8" ht="12.75" customHeight="1">
      <c r="A18" s="79"/>
      <c r="B18" s="81" t="s">
        <v>88</v>
      </c>
      <c r="C18" s="199" t="s">
        <v>1</v>
      </c>
      <c r="D18" s="202">
        <v>3</v>
      </c>
      <c r="E18" s="202"/>
      <c r="F18" s="100">
        <f t="shared" ref="F18" si="3">D18*E18</f>
        <v>0</v>
      </c>
    </row>
    <row r="19" spans="1:8" ht="12.75" customHeight="1">
      <c r="A19" s="79"/>
      <c r="B19" s="81"/>
      <c r="C19" s="199"/>
      <c r="D19" s="202"/>
      <c r="E19" s="202"/>
      <c r="F19" s="100"/>
    </row>
    <row r="20" spans="1:8" ht="89.25">
      <c r="A20" s="79">
        <f>+A17+1</f>
        <v>5</v>
      </c>
      <c r="B20" s="200" t="s">
        <v>97</v>
      </c>
      <c r="C20" s="199"/>
      <c r="D20" s="202"/>
      <c r="E20" s="202"/>
      <c r="F20" s="100"/>
    </row>
    <row r="21" spans="1:8" ht="12.75" customHeight="1">
      <c r="A21" s="79"/>
      <c r="B21" s="81" t="s">
        <v>88</v>
      </c>
      <c r="C21" s="199" t="s">
        <v>1</v>
      </c>
      <c r="D21" s="202">
        <v>3</v>
      </c>
      <c r="E21" s="202"/>
      <c r="F21" s="100">
        <f t="shared" ref="F21" si="4">D21*E21</f>
        <v>0</v>
      </c>
    </row>
    <row r="22" spans="1:8" ht="12.75" customHeight="1">
      <c r="A22" s="79"/>
      <c r="B22" s="197"/>
      <c r="C22" s="199"/>
      <c r="D22" s="48"/>
      <c r="E22" s="201"/>
      <c r="F22" s="135"/>
    </row>
    <row r="23" spans="1:8" ht="51">
      <c r="A23" s="79">
        <f>+A20+1</f>
        <v>6</v>
      </c>
      <c r="B23" s="200" t="s">
        <v>79</v>
      </c>
      <c r="C23" s="87"/>
      <c r="D23" s="88"/>
      <c r="E23" s="92"/>
      <c r="F23" s="36"/>
      <c r="H23" s="115"/>
    </row>
    <row r="24" spans="1:8" ht="12.75" customHeight="1">
      <c r="A24" s="79"/>
      <c r="B24" s="81" t="s">
        <v>88</v>
      </c>
      <c r="C24" s="87" t="s">
        <v>3</v>
      </c>
      <c r="D24" s="92">
        <v>89</v>
      </c>
      <c r="E24" s="92"/>
      <c r="F24" s="36">
        <f>D24*E24</f>
        <v>0</v>
      </c>
      <c r="H24" s="92"/>
    </row>
    <row r="25" spans="1:8" ht="12.75" customHeight="1">
      <c r="A25" s="79"/>
      <c r="B25" s="81"/>
      <c r="C25" s="87"/>
      <c r="D25" s="88"/>
      <c r="E25" s="92"/>
      <c r="F25" s="36"/>
      <c r="H25" s="140"/>
    </row>
    <row r="26" spans="1:8" ht="103.5" customHeight="1">
      <c r="A26" s="79">
        <f>+A23+1</f>
        <v>7</v>
      </c>
      <c r="B26" s="203" t="s">
        <v>52</v>
      </c>
      <c r="C26" s="199"/>
      <c r="D26" s="47"/>
      <c r="E26" s="204"/>
      <c r="F26" s="100"/>
      <c r="H26" s="140"/>
    </row>
    <row r="27" spans="1:8" ht="12.75" customHeight="1">
      <c r="A27" s="79"/>
      <c r="B27" s="81" t="s">
        <v>88</v>
      </c>
      <c r="C27" s="199" t="s">
        <v>2</v>
      </c>
      <c r="D27" s="92">
        <v>8</v>
      </c>
      <c r="E27" s="205"/>
      <c r="F27" s="100">
        <f t="shared" ref="F27" si="5">D27*E27</f>
        <v>0</v>
      </c>
      <c r="H27" s="140"/>
    </row>
    <row r="28" spans="1:8" ht="12.75" customHeight="1">
      <c r="A28" s="79"/>
      <c r="B28" s="81"/>
      <c r="C28" s="199"/>
      <c r="D28" s="47"/>
      <c r="E28" s="204"/>
      <c r="F28" s="100"/>
      <c r="H28" s="140"/>
    </row>
    <row r="29" spans="1:8" ht="119.25" customHeight="1">
      <c r="A29" s="79">
        <f>+A26+1</f>
        <v>8</v>
      </c>
      <c r="B29" s="203" t="s">
        <v>49</v>
      </c>
      <c r="C29" s="199"/>
      <c r="D29" s="47"/>
      <c r="E29" s="204"/>
      <c r="F29" s="100"/>
      <c r="H29" s="140"/>
    </row>
    <row r="30" spans="1:8" ht="15">
      <c r="A30" s="79"/>
      <c r="B30" s="81" t="s">
        <v>88</v>
      </c>
      <c r="C30" s="199" t="s">
        <v>2</v>
      </c>
      <c r="D30" s="92">
        <v>15</v>
      </c>
      <c r="E30" s="205"/>
      <c r="F30" s="100">
        <f t="shared" ref="F30" si="6">D30*E30</f>
        <v>0</v>
      </c>
      <c r="H30" s="140"/>
    </row>
    <row r="31" spans="1:8" ht="12.75" customHeight="1">
      <c r="A31" s="79"/>
      <c r="B31" s="81"/>
      <c r="C31" s="199"/>
      <c r="D31" s="47"/>
      <c r="E31" s="204"/>
      <c r="F31" s="100"/>
      <c r="H31" s="140"/>
    </row>
    <row r="32" spans="1:8" ht="242.25">
      <c r="A32" s="79">
        <f>+A29+1</f>
        <v>9</v>
      </c>
      <c r="B32" s="203" t="s">
        <v>80</v>
      </c>
      <c r="C32" s="106"/>
      <c r="D32" s="92"/>
      <c r="E32" s="92"/>
      <c r="F32" s="36"/>
    </row>
    <row r="33" spans="1:9" ht="15">
      <c r="A33" s="79"/>
      <c r="B33" s="81" t="s">
        <v>88</v>
      </c>
      <c r="C33" s="106" t="s">
        <v>2</v>
      </c>
      <c r="D33" s="107">
        <v>149</v>
      </c>
      <c r="E33" s="108"/>
      <c r="F33" s="36">
        <f t="shared" ref="F33" si="7">D33*E33</f>
        <v>0</v>
      </c>
    </row>
    <row r="34" spans="1:9" ht="15">
      <c r="A34" s="79"/>
      <c r="B34" s="81"/>
      <c r="C34" s="199"/>
      <c r="D34" s="47"/>
      <c r="E34" s="204"/>
      <c r="F34" s="100"/>
    </row>
    <row r="35" spans="1:9" ht="112.5" customHeight="1">
      <c r="A35" s="79">
        <f>+A32+1</f>
        <v>10</v>
      </c>
      <c r="B35" s="80" t="s">
        <v>37</v>
      </c>
      <c r="C35" s="87"/>
      <c r="D35" s="88"/>
      <c r="E35" s="91"/>
      <c r="F35" s="134"/>
      <c r="H35" s="139"/>
      <c r="I35" s="139"/>
    </row>
    <row r="36" spans="1:9" ht="15">
      <c r="A36" s="79"/>
      <c r="B36" s="81" t="s">
        <v>88</v>
      </c>
      <c r="C36" s="87" t="s">
        <v>2</v>
      </c>
      <c r="D36" s="88">
        <v>343</v>
      </c>
      <c r="E36" s="91"/>
      <c r="F36" s="134">
        <f>D36*E36</f>
        <v>0</v>
      </c>
      <c r="H36" s="138"/>
      <c r="I36" s="139"/>
    </row>
    <row r="37" spans="1:9" ht="12.75" customHeight="1">
      <c r="A37" s="79"/>
      <c r="B37" s="80"/>
      <c r="C37" s="55"/>
      <c r="D37" s="91"/>
      <c r="E37" s="91"/>
      <c r="F37" s="134"/>
      <c r="H37" s="139"/>
      <c r="I37" s="139"/>
    </row>
    <row r="38" spans="1:9" ht="12.75" customHeight="1" thickBot="1">
      <c r="A38" s="70" t="s">
        <v>12</v>
      </c>
      <c r="B38" s="105" t="s">
        <v>16</v>
      </c>
      <c r="C38" s="55"/>
      <c r="D38" s="91"/>
      <c r="E38" s="35" t="s">
        <v>11</v>
      </c>
      <c r="F38" s="35">
        <f>SUM(F8:F36)</f>
        <v>0</v>
      </c>
      <c r="H38" s="139"/>
      <c r="I38" s="139"/>
    </row>
    <row r="39" spans="1:9" ht="12.75" customHeight="1" thickTop="1">
      <c r="A39" s="79"/>
      <c r="B39" s="80"/>
      <c r="C39" s="55"/>
      <c r="D39" s="91"/>
      <c r="E39" s="91"/>
      <c r="F39" s="134"/>
    </row>
    <row r="40" spans="1:9" ht="12.75" customHeight="1">
      <c r="A40" s="79"/>
      <c r="B40" s="80"/>
      <c r="C40" s="55"/>
      <c r="D40" s="91"/>
      <c r="E40" s="91"/>
      <c r="F40" s="134"/>
      <c r="H40" s="139"/>
      <c r="I40" s="139"/>
    </row>
    <row r="41" spans="1:9" ht="12.75" customHeight="1">
      <c r="A41" s="79"/>
      <c r="B41" s="80"/>
      <c r="C41" s="87"/>
      <c r="D41" s="91"/>
      <c r="E41" s="91"/>
      <c r="F41" s="134"/>
    </row>
    <row r="42" spans="1:9" ht="12.75" customHeight="1">
      <c r="A42" s="79"/>
      <c r="B42" s="72"/>
      <c r="C42" s="87"/>
      <c r="D42" s="91"/>
      <c r="E42" s="91"/>
      <c r="F42" s="134"/>
      <c r="H42" s="139"/>
      <c r="I42" s="139"/>
    </row>
    <row r="43" spans="1:9" ht="12.75" customHeight="1">
      <c r="A43" s="79"/>
      <c r="B43" s="72"/>
      <c r="C43" s="87"/>
      <c r="D43" s="91"/>
      <c r="E43" s="91"/>
      <c r="F43" s="134"/>
    </row>
    <row r="45" spans="1:9" ht="12.75" customHeight="1">
      <c r="B45" s="51"/>
      <c r="C45" s="93"/>
      <c r="D45" s="47"/>
      <c r="E45" s="99"/>
      <c r="F45" s="100"/>
    </row>
    <row r="47" spans="1:9" ht="12.75" customHeight="1">
      <c r="B47" s="74"/>
      <c r="C47" s="49"/>
      <c r="D47" s="50"/>
      <c r="E47" s="38"/>
      <c r="F47" s="135"/>
    </row>
  </sheetData>
  <pageMargins left="0.78740157480314965" right="0.19685039370078741" top="0.19685039370078741" bottom="0.19685039370078741" header="0" footer="0.19685039370078741"/>
  <pageSetup paperSize="9" orientation="portrait" r:id="rId1"/>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117"/>
  <sheetViews>
    <sheetView view="pageBreakPreview" topLeftCell="A13" zoomScale="60" zoomScaleNormal="100" workbookViewId="0">
      <selection activeCell="F23" sqref="F23"/>
    </sheetView>
  </sheetViews>
  <sheetFormatPr defaultRowHeight="12.75" customHeight="1"/>
  <cols>
    <col min="1" max="1" width="4.7109375" style="139" customWidth="1"/>
    <col min="2" max="2" width="30.7109375" style="139" customWidth="1"/>
    <col min="3" max="3" width="4.7109375" style="43" customWidth="1"/>
    <col min="4" max="5" width="12.7109375" style="75" customWidth="1"/>
    <col min="6" max="6" width="12.7109375" style="66" customWidth="1"/>
    <col min="7" max="7" width="9.140625" style="139"/>
    <col min="8" max="8" width="12.5703125" style="137" customWidth="1"/>
    <col min="9" max="9" width="15.42578125" style="141" customWidth="1"/>
    <col min="10" max="10" width="18.140625" style="139" customWidth="1"/>
    <col min="11" max="255" width="9.140625" style="139"/>
    <col min="256" max="256" width="4.7109375" style="139" customWidth="1"/>
    <col min="257" max="257" width="30.7109375" style="139" customWidth="1"/>
    <col min="258" max="258" width="4.7109375" style="139" customWidth="1"/>
    <col min="259" max="259" width="13.7109375" style="139" customWidth="1"/>
    <col min="260" max="262" width="12.7109375" style="139" customWidth="1"/>
    <col min="263" max="263" width="9.140625" style="139"/>
    <col min="264" max="264" width="21" style="139" customWidth="1"/>
    <col min="265" max="265" width="36.5703125" style="139" customWidth="1"/>
    <col min="266" max="511" width="9.140625" style="139"/>
    <col min="512" max="512" width="4.7109375" style="139" customWidth="1"/>
    <col min="513" max="513" width="30.7109375" style="139" customWidth="1"/>
    <col min="514" max="514" width="4.7109375" style="139" customWidth="1"/>
    <col min="515" max="515" width="13.7109375" style="139" customWidth="1"/>
    <col min="516" max="518" width="12.7109375" style="139" customWidth="1"/>
    <col min="519" max="519" width="9.140625" style="139"/>
    <col min="520" max="520" width="21" style="139" customWidth="1"/>
    <col min="521" max="521" width="36.5703125" style="139" customWidth="1"/>
    <col min="522" max="767" width="9.140625" style="139"/>
    <col min="768" max="768" width="4.7109375" style="139" customWidth="1"/>
    <col min="769" max="769" width="30.7109375" style="139" customWidth="1"/>
    <col min="770" max="770" width="4.7109375" style="139" customWidth="1"/>
    <col min="771" max="771" width="13.7109375" style="139" customWidth="1"/>
    <col min="772" max="774" width="12.7109375" style="139" customWidth="1"/>
    <col min="775" max="775" width="9.140625" style="139"/>
    <col min="776" max="776" width="21" style="139" customWidth="1"/>
    <col min="777" max="777" width="36.5703125" style="139" customWidth="1"/>
    <col min="778" max="1023" width="9.140625" style="139"/>
    <col min="1024" max="1024" width="4.7109375" style="139" customWidth="1"/>
    <col min="1025" max="1025" width="30.7109375" style="139" customWidth="1"/>
    <col min="1026" max="1026" width="4.7109375" style="139" customWidth="1"/>
    <col min="1027" max="1027" width="13.7109375" style="139" customWidth="1"/>
    <col min="1028" max="1030" width="12.7109375" style="139" customWidth="1"/>
    <col min="1031" max="1031" width="9.140625" style="139"/>
    <col min="1032" max="1032" width="21" style="139" customWidth="1"/>
    <col min="1033" max="1033" width="36.5703125" style="139" customWidth="1"/>
    <col min="1034" max="1279" width="9.140625" style="139"/>
    <col min="1280" max="1280" width="4.7109375" style="139" customWidth="1"/>
    <col min="1281" max="1281" width="30.7109375" style="139" customWidth="1"/>
    <col min="1282" max="1282" width="4.7109375" style="139" customWidth="1"/>
    <col min="1283" max="1283" width="13.7109375" style="139" customWidth="1"/>
    <col min="1284" max="1286" width="12.7109375" style="139" customWidth="1"/>
    <col min="1287" max="1287" width="9.140625" style="139"/>
    <col min="1288" max="1288" width="21" style="139" customWidth="1"/>
    <col min="1289" max="1289" width="36.5703125" style="139" customWidth="1"/>
    <col min="1290" max="1535" width="9.140625" style="139"/>
    <col min="1536" max="1536" width="4.7109375" style="139" customWidth="1"/>
    <col min="1537" max="1537" width="30.7109375" style="139" customWidth="1"/>
    <col min="1538" max="1538" width="4.7109375" style="139" customWidth="1"/>
    <col min="1539" max="1539" width="13.7109375" style="139" customWidth="1"/>
    <col min="1540" max="1542" width="12.7109375" style="139" customWidth="1"/>
    <col min="1543" max="1543" width="9.140625" style="139"/>
    <col min="1544" max="1544" width="21" style="139" customWidth="1"/>
    <col min="1545" max="1545" width="36.5703125" style="139" customWidth="1"/>
    <col min="1546" max="1791" width="9.140625" style="139"/>
    <col min="1792" max="1792" width="4.7109375" style="139" customWidth="1"/>
    <col min="1793" max="1793" width="30.7109375" style="139" customWidth="1"/>
    <col min="1794" max="1794" width="4.7109375" style="139" customWidth="1"/>
    <col min="1795" max="1795" width="13.7109375" style="139" customWidth="1"/>
    <col min="1796" max="1798" width="12.7109375" style="139" customWidth="1"/>
    <col min="1799" max="1799" width="9.140625" style="139"/>
    <col min="1800" max="1800" width="21" style="139" customWidth="1"/>
    <col min="1801" max="1801" width="36.5703125" style="139" customWidth="1"/>
    <col min="1802" max="2047" width="9.140625" style="139"/>
    <col min="2048" max="2048" width="4.7109375" style="139" customWidth="1"/>
    <col min="2049" max="2049" width="30.7109375" style="139" customWidth="1"/>
    <col min="2050" max="2050" width="4.7109375" style="139" customWidth="1"/>
    <col min="2051" max="2051" width="13.7109375" style="139" customWidth="1"/>
    <col min="2052" max="2054" width="12.7109375" style="139" customWidth="1"/>
    <col min="2055" max="2055" width="9.140625" style="139"/>
    <col min="2056" max="2056" width="21" style="139" customWidth="1"/>
    <col min="2057" max="2057" width="36.5703125" style="139" customWidth="1"/>
    <col min="2058" max="2303" width="9.140625" style="139"/>
    <col min="2304" max="2304" width="4.7109375" style="139" customWidth="1"/>
    <col min="2305" max="2305" width="30.7109375" style="139" customWidth="1"/>
    <col min="2306" max="2306" width="4.7109375" style="139" customWidth="1"/>
    <col min="2307" max="2307" width="13.7109375" style="139" customWidth="1"/>
    <col min="2308" max="2310" width="12.7109375" style="139" customWidth="1"/>
    <col min="2311" max="2311" width="9.140625" style="139"/>
    <col min="2312" max="2312" width="21" style="139" customWidth="1"/>
    <col min="2313" max="2313" width="36.5703125" style="139" customWidth="1"/>
    <col min="2314" max="2559" width="9.140625" style="139"/>
    <col min="2560" max="2560" width="4.7109375" style="139" customWidth="1"/>
    <col min="2561" max="2561" width="30.7109375" style="139" customWidth="1"/>
    <col min="2562" max="2562" width="4.7109375" style="139" customWidth="1"/>
    <col min="2563" max="2563" width="13.7109375" style="139" customWidth="1"/>
    <col min="2564" max="2566" width="12.7109375" style="139" customWidth="1"/>
    <col min="2567" max="2567" width="9.140625" style="139"/>
    <col min="2568" max="2568" width="21" style="139" customWidth="1"/>
    <col min="2569" max="2569" width="36.5703125" style="139" customWidth="1"/>
    <col min="2570" max="2815" width="9.140625" style="139"/>
    <col min="2816" max="2816" width="4.7109375" style="139" customWidth="1"/>
    <col min="2817" max="2817" width="30.7109375" style="139" customWidth="1"/>
    <col min="2818" max="2818" width="4.7109375" style="139" customWidth="1"/>
    <col min="2819" max="2819" width="13.7109375" style="139" customWidth="1"/>
    <col min="2820" max="2822" width="12.7109375" style="139" customWidth="1"/>
    <col min="2823" max="2823" width="9.140625" style="139"/>
    <col min="2824" max="2824" width="21" style="139" customWidth="1"/>
    <col min="2825" max="2825" width="36.5703125" style="139" customWidth="1"/>
    <col min="2826" max="3071" width="9.140625" style="139"/>
    <col min="3072" max="3072" width="4.7109375" style="139" customWidth="1"/>
    <col min="3073" max="3073" width="30.7109375" style="139" customWidth="1"/>
    <col min="3074" max="3074" width="4.7109375" style="139" customWidth="1"/>
    <col min="3075" max="3075" width="13.7109375" style="139" customWidth="1"/>
    <col min="3076" max="3078" width="12.7109375" style="139" customWidth="1"/>
    <col min="3079" max="3079" width="9.140625" style="139"/>
    <col min="3080" max="3080" width="21" style="139" customWidth="1"/>
    <col min="3081" max="3081" width="36.5703125" style="139" customWidth="1"/>
    <col min="3082" max="3327" width="9.140625" style="139"/>
    <col min="3328" max="3328" width="4.7109375" style="139" customWidth="1"/>
    <col min="3329" max="3329" width="30.7109375" style="139" customWidth="1"/>
    <col min="3330" max="3330" width="4.7109375" style="139" customWidth="1"/>
    <col min="3331" max="3331" width="13.7109375" style="139" customWidth="1"/>
    <col min="3332" max="3334" width="12.7109375" style="139" customWidth="1"/>
    <col min="3335" max="3335" width="9.140625" style="139"/>
    <col min="3336" max="3336" width="21" style="139" customWidth="1"/>
    <col min="3337" max="3337" width="36.5703125" style="139" customWidth="1"/>
    <col min="3338" max="3583" width="9.140625" style="139"/>
    <col min="3584" max="3584" width="4.7109375" style="139" customWidth="1"/>
    <col min="3585" max="3585" width="30.7109375" style="139" customWidth="1"/>
    <col min="3586" max="3586" width="4.7109375" style="139" customWidth="1"/>
    <col min="3587" max="3587" width="13.7109375" style="139" customWidth="1"/>
    <col min="3588" max="3590" width="12.7109375" style="139" customWidth="1"/>
    <col min="3591" max="3591" width="9.140625" style="139"/>
    <col min="3592" max="3592" width="21" style="139" customWidth="1"/>
    <col min="3593" max="3593" width="36.5703125" style="139" customWidth="1"/>
    <col min="3594" max="3839" width="9.140625" style="139"/>
    <col min="3840" max="3840" width="4.7109375" style="139" customWidth="1"/>
    <col min="3841" max="3841" width="30.7109375" style="139" customWidth="1"/>
    <col min="3842" max="3842" width="4.7109375" style="139" customWidth="1"/>
    <col min="3843" max="3843" width="13.7109375" style="139" customWidth="1"/>
    <col min="3844" max="3846" width="12.7109375" style="139" customWidth="1"/>
    <col min="3847" max="3847" width="9.140625" style="139"/>
    <col min="3848" max="3848" width="21" style="139" customWidth="1"/>
    <col min="3849" max="3849" width="36.5703125" style="139" customWidth="1"/>
    <col min="3850" max="4095" width="9.140625" style="139"/>
    <col min="4096" max="4096" width="4.7109375" style="139" customWidth="1"/>
    <col min="4097" max="4097" width="30.7109375" style="139" customWidth="1"/>
    <col min="4098" max="4098" width="4.7109375" style="139" customWidth="1"/>
    <col min="4099" max="4099" width="13.7109375" style="139" customWidth="1"/>
    <col min="4100" max="4102" width="12.7109375" style="139" customWidth="1"/>
    <col min="4103" max="4103" width="9.140625" style="139"/>
    <col min="4104" max="4104" width="21" style="139" customWidth="1"/>
    <col min="4105" max="4105" width="36.5703125" style="139" customWidth="1"/>
    <col min="4106" max="4351" width="9.140625" style="139"/>
    <col min="4352" max="4352" width="4.7109375" style="139" customWidth="1"/>
    <col min="4353" max="4353" width="30.7109375" style="139" customWidth="1"/>
    <col min="4354" max="4354" width="4.7109375" style="139" customWidth="1"/>
    <col min="4355" max="4355" width="13.7109375" style="139" customWidth="1"/>
    <col min="4356" max="4358" width="12.7109375" style="139" customWidth="1"/>
    <col min="4359" max="4359" width="9.140625" style="139"/>
    <col min="4360" max="4360" width="21" style="139" customWidth="1"/>
    <col min="4361" max="4361" width="36.5703125" style="139" customWidth="1"/>
    <col min="4362" max="4607" width="9.140625" style="139"/>
    <col min="4608" max="4608" width="4.7109375" style="139" customWidth="1"/>
    <col min="4609" max="4609" width="30.7109375" style="139" customWidth="1"/>
    <col min="4610" max="4610" width="4.7109375" style="139" customWidth="1"/>
    <col min="4611" max="4611" width="13.7109375" style="139" customWidth="1"/>
    <col min="4612" max="4614" width="12.7109375" style="139" customWidth="1"/>
    <col min="4615" max="4615" width="9.140625" style="139"/>
    <col min="4616" max="4616" width="21" style="139" customWidth="1"/>
    <col min="4617" max="4617" width="36.5703125" style="139" customWidth="1"/>
    <col min="4618" max="4863" width="9.140625" style="139"/>
    <col min="4864" max="4864" width="4.7109375" style="139" customWidth="1"/>
    <col min="4865" max="4865" width="30.7109375" style="139" customWidth="1"/>
    <col min="4866" max="4866" width="4.7109375" style="139" customWidth="1"/>
    <col min="4867" max="4867" width="13.7109375" style="139" customWidth="1"/>
    <col min="4868" max="4870" width="12.7109375" style="139" customWidth="1"/>
    <col min="4871" max="4871" width="9.140625" style="139"/>
    <col min="4872" max="4872" width="21" style="139" customWidth="1"/>
    <col min="4873" max="4873" width="36.5703125" style="139" customWidth="1"/>
    <col min="4874" max="5119" width="9.140625" style="139"/>
    <col min="5120" max="5120" width="4.7109375" style="139" customWidth="1"/>
    <col min="5121" max="5121" width="30.7109375" style="139" customWidth="1"/>
    <col min="5122" max="5122" width="4.7109375" style="139" customWidth="1"/>
    <col min="5123" max="5123" width="13.7109375" style="139" customWidth="1"/>
    <col min="5124" max="5126" width="12.7109375" style="139" customWidth="1"/>
    <col min="5127" max="5127" width="9.140625" style="139"/>
    <col min="5128" max="5128" width="21" style="139" customWidth="1"/>
    <col min="5129" max="5129" width="36.5703125" style="139" customWidth="1"/>
    <col min="5130" max="5375" width="9.140625" style="139"/>
    <col min="5376" max="5376" width="4.7109375" style="139" customWidth="1"/>
    <col min="5377" max="5377" width="30.7109375" style="139" customWidth="1"/>
    <col min="5378" max="5378" width="4.7109375" style="139" customWidth="1"/>
    <col min="5379" max="5379" width="13.7109375" style="139" customWidth="1"/>
    <col min="5380" max="5382" width="12.7109375" style="139" customWidth="1"/>
    <col min="5383" max="5383" width="9.140625" style="139"/>
    <col min="5384" max="5384" width="21" style="139" customWidth="1"/>
    <col min="5385" max="5385" width="36.5703125" style="139" customWidth="1"/>
    <col min="5386" max="5631" width="9.140625" style="139"/>
    <col min="5632" max="5632" width="4.7109375" style="139" customWidth="1"/>
    <col min="5633" max="5633" width="30.7109375" style="139" customWidth="1"/>
    <col min="5634" max="5634" width="4.7109375" style="139" customWidth="1"/>
    <col min="5635" max="5635" width="13.7109375" style="139" customWidth="1"/>
    <col min="5636" max="5638" width="12.7109375" style="139" customWidth="1"/>
    <col min="5639" max="5639" width="9.140625" style="139"/>
    <col min="5640" max="5640" width="21" style="139" customWidth="1"/>
    <col min="5641" max="5641" width="36.5703125" style="139" customWidth="1"/>
    <col min="5642" max="5887" width="9.140625" style="139"/>
    <col min="5888" max="5888" width="4.7109375" style="139" customWidth="1"/>
    <col min="5889" max="5889" width="30.7109375" style="139" customWidth="1"/>
    <col min="5890" max="5890" width="4.7109375" style="139" customWidth="1"/>
    <col min="5891" max="5891" width="13.7109375" style="139" customWidth="1"/>
    <col min="5892" max="5894" width="12.7109375" style="139" customWidth="1"/>
    <col min="5895" max="5895" width="9.140625" style="139"/>
    <col min="5896" max="5896" width="21" style="139" customWidth="1"/>
    <col min="5897" max="5897" width="36.5703125" style="139" customWidth="1"/>
    <col min="5898" max="6143" width="9.140625" style="139"/>
    <col min="6144" max="6144" width="4.7109375" style="139" customWidth="1"/>
    <col min="6145" max="6145" width="30.7109375" style="139" customWidth="1"/>
    <col min="6146" max="6146" width="4.7109375" style="139" customWidth="1"/>
    <col min="6147" max="6147" width="13.7109375" style="139" customWidth="1"/>
    <col min="6148" max="6150" width="12.7109375" style="139" customWidth="1"/>
    <col min="6151" max="6151" width="9.140625" style="139"/>
    <col min="6152" max="6152" width="21" style="139" customWidth="1"/>
    <col min="6153" max="6153" width="36.5703125" style="139" customWidth="1"/>
    <col min="6154" max="6399" width="9.140625" style="139"/>
    <col min="6400" max="6400" width="4.7109375" style="139" customWidth="1"/>
    <col min="6401" max="6401" width="30.7109375" style="139" customWidth="1"/>
    <col min="6402" max="6402" width="4.7109375" style="139" customWidth="1"/>
    <col min="6403" max="6403" width="13.7109375" style="139" customWidth="1"/>
    <col min="6404" max="6406" width="12.7109375" style="139" customWidth="1"/>
    <col min="6407" max="6407" width="9.140625" style="139"/>
    <col min="6408" max="6408" width="21" style="139" customWidth="1"/>
    <col min="6409" max="6409" width="36.5703125" style="139" customWidth="1"/>
    <col min="6410" max="6655" width="9.140625" style="139"/>
    <col min="6656" max="6656" width="4.7109375" style="139" customWidth="1"/>
    <col min="6657" max="6657" width="30.7109375" style="139" customWidth="1"/>
    <col min="6658" max="6658" width="4.7109375" style="139" customWidth="1"/>
    <col min="6659" max="6659" width="13.7109375" style="139" customWidth="1"/>
    <col min="6660" max="6662" width="12.7109375" style="139" customWidth="1"/>
    <col min="6663" max="6663" width="9.140625" style="139"/>
    <col min="6664" max="6664" width="21" style="139" customWidth="1"/>
    <col min="6665" max="6665" width="36.5703125" style="139" customWidth="1"/>
    <col min="6666" max="6911" width="9.140625" style="139"/>
    <col min="6912" max="6912" width="4.7109375" style="139" customWidth="1"/>
    <col min="6913" max="6913" width="30.7109375" style="139" customWidth="1"/>
    <col min="6914" max="6914" width="4.7109375" style="139" customWidth="1"/>
    <col min="6915" max="6915" width="13.7109375" style="139" customWidth="1"/>
    <col min="6916" max="6918" width="12.7109375" style="139" customWidth="1"/>
    <col min="6919" max="6919" width="9.140625" style="139"/>
    <col min="6920" max="6920" width="21" style="139" customWidth="1"/>
    <col min="6921" max="6921" width="36.5703125" style="139" customWidth="1"/>
    <col min="6922" max="7167" width="9.140625" style="139"/>
    <col min="7168" max="7168" width="4.7109375" style="139" customWidth="1"/>
    <col min="7169" max="7169" width="30.7109375" style="139" customWidth="1"/>
    <col min="7170" max="7170" width="4.7109375" style="139" customWidth="1"/>
    <col min="7171" max="7171" width="13.7109375" style="139" customWidth="1"/>
    <col min="7172" max="7174" width="12.7109375" style="139" customWidth="1"/>
    <col min="7175" max="7175" width="9.140625" style="139"/>
    <col min="7176" max="7176" width="21" style="139" customWidth="1"/>
    <col min="7177" max="7177" width="36.5703125" style="139" customWidth="1"/>
    <col min="7178" max="7423" width="9.140625" style="139"/>
    <col min="7424" max="7424" width="4.7109375" style="139" customWidth="1"/>
    <col min="7425" max="7425" width="30.7109375" style="139" customWidth="1"/>
    <col min="7426" max="7426" width="4.7109375" style="139" customWidth="1"/>
    <col min="7427" max="7427" width="13.7109375" style="139" customWidth="1"/>
    <col min="7428" max="7430" width="12.7109375" style="139" customWidth="1"/>
    <col min="7431" max="7431" width="9.140625" style="139"/>
    <col min="7432" max="7432" width="21" style="139" customWidth="1"/>
    <col min="7433" max="7433" width="36.5703125" style="139" customWidth="1"/>
    <col min="7434" max="7679" width="9.140625" style="139"/>
    <col min="7680" max="7680" width="4.7109375" style="139" customWidth="1"/>
    <col min="7681" max="7681" width="30.7109375" style="139" customWidth="1"/>
    <col min="7682" max="7682" width="4.7109375" style="139" customWidth="1"/>
    <col min="7683" max="7683" width="13.7109375" style="139" customWidth="1"/>
    <col min="7684" max="7686" width="12.7109375" style="139" customWidth="1"/>
    <col min="7687" max="7687" width="9.140625" style="139"/>
    <col min="7688" max="7688" width="21" style="139" customWidth="1"/>
    <col min="7689" max="7689" width="36.5703125" style="139" customWidth="1"/>
    <col min="7690" max="7935" width="9.140625" style="139"/>
    <col min="7936" max="7936" width="4.7109375" style="139" customWidth="1"/>
    <col min="7937" max="7937" width="30.7109375" style="139" customWidth="1"/>
    <col min="7938" max="7938" width="4.7109375" style="139" customWidth="1"/>
    <col min="7939" max="7939" width="13.7109375" style="139" customWidth="1"/>
    <col min="7940" max="7942" width="12.7109375" style="139" customWidth="1"/>
    <col min="7943" max="7943" width="9.140625" style="139"/>
    <col min="7944" max="7944" width="21" style="139" customWidth="1"/>
    <col min="7945" max="7945" width="36.5703125" style="139" customWidth="1"/>
    <col min="7946" max="8191" width="9.140625" style="139"/>
    <col min="8192" max="8192" width="4.7109375" style="139" customWidth="1"/>
    <col min="8193" max="8193" width="30.7109375" style="139" customWidth="1"/>
    <col min="8194" max="8194" width="4.7109375" style="139" customWidth="1"/>
    <col min="8195" max="8195" width="13.7109375" style="139" customWidth="1"/>
    <col min="8196" max="8198" width="12.7109375" style="139" customWidth="1"/>
    <col min="8199" max="8199" width="9.140625" style="139"/>
    <col min="8200" max="8200" width="21" style="139" customWidth="1"/>
    <col min="8201" max="8201" width="36.5703125" style="139" customWidth="1"/>
    <col min="8202" max="8447" width="9.140625" style="139"/>
    <col min="8448" max="8448" width="4.7109375" style="139" customWidth="1"/>
    <col min="8449" max="8449" width="30.7109375" style="139" customWidth="1"/>
    <col min="8450" max="8450" width="4.7109375" style="139" customWidth="1"/>
    <col min="8451" max="8451" width="13.7109375" style="139" customWidth="1"/>
    <col min="8452" max="8454" width="12.7109375" style="139" customWidth="1"/>
    <col min="8455" max="8455" width="9.140625" style="139"/>
    <col min="8456" max="8456" width="21" style="139" customWidth="1"/>
    <col min="8457" max="8457" width="36.5703125" style="139" customWidth="1"/>
    <col min="8458" max="8703" width="9.140625" style="139"/>
    <col min="8704" max="8704" width="4.7109375" style="139" customWidth="1"/>
    <col min="8705" max="8705" width="30.7109375" style="139" customWidth="1"/>
    <col min="8706" max="8706" width="4.7109375" style="139" customWidth="1"/>
    <col min="8707" max="8707" width="13.7109375" style="139" customWidth="1"/>
    <col min="8708" max="8710" width="12.7109375" style="139" customWidth="1"/>
    <col min="8711" max="8711" width="9.140625" style="139"/>
    <col min="8712" max="8712" width="21" style="139" customWidth="1"/>
    <col min="8713" max="8713" width="36.5703125" style="139" customWidth="1"/>
    <col min="8714" max="8959" width="9.140625" style="139"/>
    <col min="8960" max="8960" width="4.7109375" style="139" customWidth="1"/>
    <col min="8961" max="8961" width="30.7109375" style="139" customWidth="1"/>
    <col min="8962" max="8962" width="4.7109375" style="139" customWidth="1"/>
    <col min="8963" max="8963" width="13.7109375" style="139" customWidth="1"/>
    <col min="8964" max="8966" width="12.7109375" style="139" customWidth="1"/>
    <col min="8967" max="8967" width="9.140625" style="139"/>
    <col min="8968" max="8968" width="21" style="139" customWidth="1"/>
    <col min="8969" max="8969" width="36.5703125" style="139" customWidth="1"/>
    <col min="8970" max="9215" width="9.140625" style="139"/>
    <col min="9216" max="9216" width="4.7109375" style="139" customWidth="1"/>
    <col min="9217" max="9217" width="30.7109375" style="139" customWidth="1"/>
    <col min="9218" max="9218" width="4.7109375" style="139" customWidth="1"/>
    <col min="9219" max="9219" width="13.7109375" style="139" customWidth="1"/>
    <col min="9220" max="9222" width="12.7109375" style="139" customWidth="1"/>
    <col min="9223" max="9223" width="9.140625" style="139"/>
    <col min="9224" max="9224" width="21" style="139" customWidth="1"/>
    <col min="9225" max="9225" width="36.5703125" style="139" customWidth="1"/>
    <col min="9226" max="9471" width="9.140625" style="139"/>
    <col min="9472" max="9472" width="4.7109375" style="139" customWidth="1"/>
    <col min="9473" max="9473" width="30.7109375" style="139" customWidth="1"/>
    <col min="9474" max="9474" width="4.7109375" style="139" customWidth="1"/>
    <col min="9475" max="9475" width="13.7109375" style="139" customWidth="1"/>
    <col min="9476" max="9478" width="12.7109375" style="139" customWidth="1"/>
    <col min="9479" max="9479" width="9.140625" style="139"/>
    <col min="9480" max="9480" width="21" style="139" customWidth="1"/>
    <col min="9481" max="9481" width="36.5703125" style="139" customWidth="1"/>
    <col min="9482" max="9727" width="9.140625" style="139"/>
    <col min="9728" max="9728" width="4.7109375" style="139" customWidth="1"/>
    <col min="9729" max="9729" width="30.7109375" style="139" customWidth="1"/>
    <col min="9730" max="9730" width="4.7109375" style="139" customWidth="1"/>
    <col min="9731" max="9731" width="13.7109375" style="139" customWidth="1"/>
    <col min="9732" max="9734" width="12.7109375" style="139" customWidth="1"/>
    <col min="9735" max="9735" width="9.140625" style="139"/>
    <col min="9736" max="9736" width="21" style="139" customWidth="1"/>
    <col min="9737" max="9737" width="36.5703125" style="139" customWidth="1"/>
    <col min="9738" max="9983" width="9.140625" style="139"/>
    <col min="9984" max="9984" width="4.7109375" style="139" customWidth="1"/>
    <col min="9985" max="9985" width="30.7109375" style="139" customWidth="1"/>
    <col min="9986" max="9986" width="4.7109375" style="139" customWidth="1"/>
    <col min="9987" max="9987" width="13.7109375" style="139" customWidth="1"/>
    <col min="9988" max="9990" width="12.7109375" style="139" customWidth="1"/>
    <col min="9991" max="9991" width="9.140625" style="139"/>
    <col min="9992" max="9992" width="21" style="139" customWidth="1"/>
    <col min="9993" max="9993" width="36.5703125" style="139" customWidth="1"/>
    <col min="9994" max="10239" width="9.140625" style="139"/>
    <col min="10240" max="10240" width="4.7109375" style="139" customWidth="1"/>
    <col min="10241" max="10241" width="30.7109375" style="139" customWidth="1"/>
    <col min="10242" max="10242" width="4.7109375" style="139" customWidth="1"/>
    <col min="10243" max="10243" width="13.7109375" style="139" customWidth="1"/>
    <col min="10244" max="10246" width="12.7109375" style="139" customWidth="1"/>
    <col min="10247" max="10247" width="9.140625" style="139"/>
    <col min="10248" max="10248" width="21" style="139" customWidth="1"/>
    <col min="10249" max="10249" width="36.5703125" style="139" customWidth="1"/>
    <col min="10250" max="10495" width="9.140625" style="139"/>
    <col min="10496" max="10496" width="4.7109375" style="139" customWidth="1"/>
    <col min="10497" max="10497" width="30.7109375" style="139" customWidth="1"/>
    <col min="10498" max="10498" width="4.7109375" style="139" customWidth="1"/>
    <col min="10499" max="10499" width="13.7109375" style="139" customWidth="1"/>
    <col min="10500" max="10502" width="12.7109375" style="139" customWidth="1"/>
    <col min="10503" max="10503" width="9.140625" style="139"/>
    <col min="10504" max="10504" width="21" style="139" customWidth="1"/>
    <col min="10505" max="10505" width="36.5703125" style="139" customWidth="1"/>
    <col min="10506" max="10751" width="9.140625" style="139"/>
    <col min="10752" max="10752" width="4.7109375" style="139" customWidth="1"/>
    <col min="10753" max="10753" width="30.7109375" style="139" customWidth="1"/>
    <col min="10754" max="10754" width="4.7109375" style="139" customWidth="1"/>
    <col min="10755" max="10755" width="13.7109375" style="139" customWidth="1"/>
    <col min="10756" max="10758" width="12.7109375" style="139" customWidth="1"/>
    <col min="10759" max="10759" width="9.140625" style="139"/>
    <col min="10760" max="10760" width="21" style="139" customWidth="1"/>
    <col min="10761" max="10761" width="36.5703125" style="139" customWidth="1"/>
    <col min="10762" max="11007" width="9.140625" style="139"/>
    <col min="11008" max="11008" width="4.7109375" style="139" customWidth="1"/>
    <col min="11009" max="11009" width="30.7109375" style="139" customWidth="1"/>
    <col min="11010" max="11010" width="4.7109375" style="139" customWidth="1"/>
    <col min="11011" max="11011" width="13.7109375" style="139" customWidth="1"/>
    <col min="11012" max="11014" width="12.7109375" style="139" customWidth="1"/>
    <col min="11015" max="11015" width="9.140625" style="139"/>
    <col min="11016" max="11016" width="21" style="139" customWidth="1"/>
    <col min="11017" max="11017" width="36.5703125" style="139" customWidth="1"/>
    <col min="11018" max="11263" width="9.140625" style="139"/>
    <col min="11264" max="11264" width="4.7109375" style="139" customWidth="1"/>
    <col min="11265" max="11265" width="30.7109375" style="139" customWidth="1"/>
    <col min="11266" max="11266" width="4.7109375" style="139" customWidth="1"/>
    <col min="11267" max="11267" width="13.7109375" style="139" customWidth="1"/>
    <col min="11268" max="11270" width="12.7109375" style="139" customWidth="1"/>
    <col min="11271" max="11271" width="9.140625" style="139"/>
    <col min="11272" max="11272" width="21" style="139" customWidth="1"/>
    <col min="11273" max="11273" width="36.5703125" style="139" customWidth="1"/>
    <col min="11274" max="11519" width="9.140625" style="139"/>
    <col min="11520" max="11520" width="4.7109375" style="139" customWidth="1"/>
    <col min="11521" max="11521" width="30.7109375" style="139" customWidth="1"/>
    <col min="11522" max="11522" width="4.7109375" style="139" customWidth="1"/>
    <col min="11523" max="11523" width="13.7109375" style="139" customWidth="1"/>
    <col min="11524" max="11526" width="12.7109375" style="139" customWidth="1"/>
    <col min="11527" max="11527" width="9.140625" style="139"/>
    <col min="11528" max="11528" width="21" style="139" customWidth="1"/>
    <col min="11529" max="11529" width="36.5703125" style="139" customWidth="1"/>
    <col min="11530" max="11775" width="9.140625" style="139"/>
    <col min="11776" max="11776" width="4.7109375" style="139" customWidth="1"/>
    <col min="11777" max="11777" width="30.7109375" style="139" customWidth="1"/>
    <col min="11778" max="11778" width="4.7109375" style="139" customWidth="1"/>
    <col min="11779" max="11779" width="13.7109375" style="139" customWidth="1"/>
    <col min="11780" max="11782" width="12.7109375" style="139" customWidth="1"/>
    <col min="11783" max="11783" width="9.140625" style="139"/>
    <col min="11784" max="11784" width="21" style="139" customWidth="1"/>
    <col min="11785" max="11785" width="36.5703125" style="139" customWidth="1"/>
    <col min="11786" max="12031" width="9.140625" style="139"/>
    <col min="12032" max="12032" width="4.7109375" style="139" customWidth="1"/>
    <col min="12033" max="12033" width="30.7109375" style="139" customWidth="1"/>
    <col min="12034" max="12034" width="4.7109375" style="139" customWidth="1"/>
    <col min="12035" max="12035" width="13.7109375" style="139" customWidth="1"/>
    <col min="12036" max="12038" width="12.7109375" style="139" customWidth="1"/>
    <col min="12039" max="12039" width="9.140625" style="139"/>
    <col min="12040" max="12040" width="21" style="139" customWidth="1"/>
    <col min="12041" max="12041" width="36.5703125" style="139" customWidth="1"/>
    <col min="12042" max="12287" width="9.140625" style="139"/>
    <col min="12288" max="12288" width="4.7109375" style="139" customWidth="1"/>
    <col min="12289" max="12289" width="30.7109375" style="139" customWidth="1"/>
    <col min="12290" max="12290" width="4.7109375" style="139" customWidth="1"/>
    <col min="12291" max="12291" width="13.7109375" style="139" customWidth="1"/>
    <col min="12292" max="12294" width="12.7109375" style="139" customWidth="1"/>
    <col min="12295" max="12295" width="9.140625" style="139"/>
    <col min="12296" max="12296" width="21" style="139" customWidth="1"/>
    <col min="12297" max="12297" width="36.5703125" style="139" customWidth="1"/>
    <col min="12298" max="12543" width="9.140625" style="139"/>
    <col min="12544" max="12544" width="4.7109375" style="139" customWidth="1"/>
    <col min="12545" max="12545" width="30.7109375" style="139" customWidth="1"/>
    <col min="12546" max="12546" width="4.7109375" style="139" customWidth="1"/>
    <col min="12547" max="12547" width="13.7109375" style="139" customWidth="1"/>
    <col min="12548" max="12550" width="12.7109375" style="139" customWidth="1"/>
    <col min="12551" max="12551" width="9.140625" style="139"/>
    <col min="12552" max="12552" width="21" style="139" customWidth="1"/>
    <col min="12553" max="12553" width="36.5703125" style="139" customWidth="1"/>
    <col min="12554" max="12799" width="9.140625" style="139"/>
    <col min="12800" max="12800" width="4.7109375" style="139" customWidth="1"/>
    <col min="12801" max="12801" width="30.7109375" style="139" customWidth="1"/>
    <col min="12802" max="12802" width="4.7109375" style="139" customWidth="1"/>
    <col min="12803" max="12803" width="13.7109375" style="139" customWidth="1"/>
    <col min="12804" max="12806" width="12.7109375" style="139" customWidth="1"/>
    <col min="12807" max="12807" width="9.140625" style="139"/>
    <col min="12808" max="12808" width="21" style="139" customWidth="1"/>
    <col min="12809" max="12809" width="36.5703125" style="139" customWidth="1"/>
    <col min="12810" max="13055" width="9.140625" style="139"/>
    <col min="13056" max="13056" width="4.7109375" style="139" customWidth="1"/>
    <col min="13057" max="13057" width="30.7109375" style="139" customWidth="1"/>
    <col min="13058" max="13058" width="4.7109375" style="139" customWidth="1"/>
    <col min="13059" max="13059" width="13.7109375" style="139" customWidth="1"/>
    <col min="13060" max="13062" width="12.7109375" style="139" customWidth="1"/>
    <col min="13063" max="13063" width="9.140625" style="139"/>
    <col min="13064" max="13064" width="21" style="139" customWidth="1"/>
    <col min="13065" max="13065" width="36.5703125" style="139" customWidth="1"/>
    <col min="13066" max="13311" width="9.140625" style="139"/>
    <col min="13312" max="13312" width="4.7109375" style="139" customWidth="1"/>
    <col min="13313" max="13313" width="30.7109375" style="139" customWidth="1"/>
    <col min="13314" max="13314" width="4.7109375" style="139" customWidth="1"/>
    <col min="13315" max="13315" width="13.7109375" style="139" customWidth="1"/>
    <col min="13316" max="13318" width="12.7109375" style="139" customWidth="1"/>
    <col min="13319" max="13319" width="9.140625" style="139"/>
    <col min="13320" max="13320" width="21" style="139" customWidth="1"/>
    <col min="13321" max="13321" width="36.5703125" style="139" customWidth="1"/>
    <col min="13322" max="13567" width="9.140625" style="139"/>
    <col min="13568" max="13568" width="4.7109375" style="139" customWidth="1"/>
    <col min="13569" max="13569" width="30.7109375" style="139" customWidth="1"/>
    <col min="13570" max="13570" width="4.7109375" style="139" customWidth="1"/>
    <col min="13571" max="13571" width="13.7109375" style="139" customWidth="1"/>
    <col min="13572" max="13574" width="12.7109375" style="139" customWidth="1"/>
    <col min="13575" max="13575" width="9.140625" style="139"/>
    <col min="13576" max="13576" width="21" style="139" customWidth="1"/>
    <col min="13577" max="13577" width="36.5703125" style="139" customWidth="1"/>
    <col min="13578" max="13823" width="9.140625" style="139"/>
    <col min="13824" max="13824" width="4.7109375" style="139" customWidth="1"/>
    <col min="13825" max="13825" width="30.7109375" style="139" customWidth="1"/>
    <col min="13826" max="13826" width="4.7109375" style="139" customWidth="1"/>
    <col min="13827" max="13827" width="13.7109375" style="139" customWidth="1"/>
    <col min="13828" max="13830" width="12.7109375" style="139" customWidth="1"/>
    <col min="13831" max="13831" width="9.140625" style="139"/>
    <col min="13832" max="13832" width="21" style="139" customWidth="1"/>
    <col min="13833" max="13833" width="36.5703125" style="139" customWidth="1"/>
    <col min="13834" max="14079" width="9.140625" style="139"/>
    <col min="14080" max="14080" width="4.7109375" style="139" customWidth="1"/>
    <col min="14081" max="14081" width="30.7109375" style="139" customWidth="1"/>
    <col min="14082" max="14082" width="4.7109375" style="139" customWidth="1"/>
    <col min="14083" max="14083" width="13.7109375" style="139" customWidth="1"/>
    <col min="14084" max="14086" width="12.7109375" style="139" customWidth="1"/>
    <col min="14087" max="14087" width="9.140625" style="139"/>
    <col min="14088" max="14088" width="21" style="139" customWidth="1"/>
    <col min="14089" max="14089" width="36.5703125" style="139" customWidth="1"/>
    <col min="14090" max="14335" width="9.140625" style="139"/>
    <col min="14336" max="14336" width="4.7109375" style="139" customWidth="1"/>
    <col min="14337" max="14337" width="30.7109375" style="139" customWidth="1"/>
    <col min="14338" max="14338" width="4.7109375" style="139" customWidth="1"/>
    <col min="14339" max="14339" width="13.7109375" style="139" customWidth="1"/>
    <col min="14340" max="14342" width="12.7109375" style="139" customWidth="1"/>
    <col min="14343" max="14343" width="9.140625" style="139"/>
    <col min="14344" max="14344" width="21" style="139" customWidth="1"/>
    <col min="14345" max="14345" width="36.5703125" style="139" customWidth="1"/>
    <col min="14346" max="14591" width="9.140625" style="139"/>
    <col min="14592" max="14592" width="4.7109375" style="139" customWidth="1"/>
    <col min="14593" max="14593" width="30.7109375" style="139" customWidth="1"/>
    <col min="14594" max="14594" width="4.7109375" style="139" customWidth="1"/>
    <col min="14595" max="14595" width="13.7109375" style="139" customWidth="1"/>
    <col min="14596" max="14598" width="12.7109375" style="139" customWidth="1"/>
    <col min="14599" max="14599" width="9.140625" style="139"/>
    <col min="14600" max="14600" width="21" style="139" customWidth="1"/>
    <col min="14601" max="14601" width="36.5703125" style="139" customWidth="1"/>
    <col min="14602" max="14847" width="9.140625" style="139"/>
    <col min="14848" max="14848" width="4.7109375" style="139" customWidth="1"/>
    <col min="14849" max="14849" width="30.7109375" style="139" customWidth="1"/>
    <col min="14850" max="14850" width="4.7109375" style="139" customWidth="1"/>
    <col min="14851" max="14851" width="13.7109375" style="139" customWidth="1"/>
    <col min="14852" max="14854" width="12.7109375" style="139" customWidth="1"/>
    <col min="14855" max="14855" width="9.140625" style="139"/>
    <col min="14856" max="14856" width="21" style="139" customWidth="1"/>
    <col min="14857" max="14857" width="36.5703125" style="139" customWidth="1"/>
    <col min="14858" max="15103" width="9.140625" style="139"/>
    <col min="15104" max="15104" width="4.7109375" style="139" customWidth="1"/>
    <col min="15105" max="15105" width="30.7109375" style="139" customWidth="1"/>
    <col min="15106" max="15106" width="4.7109375" style="139" customWidth="1"/>
    <col min="15107" max="15107" width="13.7109375" style="139" customWidth="1"/>
    <col min="15108" max="15110" width="12.7109375" style="139" customWidth="1"/>
    <col min="15111" max="15111" width="9.140625" style="139"/>
    <col min="15112" max="15112" width="21" style="139" customWidth="1"/>
    <col min="15113" max="15113" width="36.5703125" style="139" customWidth="1"/>
    <col min="15114" max="15359" width="9.140625" style="139"/>
    <col min="15360" max="15360" width="4.7109375" style="139" customWidth="1"/>
    <col min="15361" max="15361" width="30.7109375" style="139" customWidth="1"/>
    <col min="15362" max="15362" width="4.7109375" style="139" customWidth="1"/>
    <col min="15363" max="15363" width="13.7109375" style="139" customWidth="1"/>
    <col min="15364" max="15366" width="12.7109375" style="139" customWidth="1"/>
    <col min="15367" max="15367" width="9.140625" style="139"/>
    <col min="15368" max="15368" width="21" style="139" customWidth="1"/>
    <col min="15369" max="15369" width="36.5703125" style="139" customWidth="1"/>
    <col min="15370" max="15615" width="9.140625" style="139"/>
    <col min="15616" max="15616" width="4.7109375" style="139" customWidth="1"/>
    <col min="15617" max="15617" width="30.7109375" style="139" customWidth="1"/>
    <col min="15618" max="15618" width="4.7109375" style="139" customWidth="1"/>
    <col min="15619" max="15619" width="13.7109375" style="139" customWidth="1"/>
    <col min="15620" max="15622" width="12.7109375" style="139" customWidth="1"/>
    <col min="15623" max="15623" width="9.140625" style="139"/>
    <col min="15624" max="15624" width="21" style="139" customWidth="1"/>
    <col min="15625" max="15625" width="36.5703125" style="139" customWidth="1"/>
    <col min="15626" max="15871" width="9.140625" style="139"/>
    <col min="15872" max="15872" width="4.7109375" style="139" customWidth="1"/>
    <col min="15873" max="15873" width="30.7109375" style="139" customWidth="1"/>
    <col min="15874" max="15874" width="4.7109375" style="139" customWidth="1"/>
    <col min="15875" max="15875" width="13.7109375" style="139" customWidth="1"/>
    <col min="15876" max="15878" width="12.7109375" style="139" customWidth="1"/>
    <col min="15879" max="15879" width="9.140625" style="139"/>
    <col min="15880" max="15880" width="21" style="139" customWidth="1"/>
    <col min="15881" max="15881" width="36.5703125" style="139" customWidth="1"/>
    <col min="15882" max="16127" width="9.140625" style="139"/>
    <col min="16128" max="16128" width="4.7109375" style="139" customWidth="1"/>
    <col min="16129" max="16129" width="30.7109375" style="139" customWidth="1"/>
    <col min="16130" max="16130" width="4.7109375" style="139" customWidth="1"/>
    <col min="16131" max="16131" width="13.7109375" style="139" customWidth="1"/>
    <col min="16132" max="16134" width="12.7109375" style="139" customWidth="1"/>
    <col min="16135" max="16135" width="9.140625" style="139"/>
    <col min="16136" max="16136" width="21" style="139" customWidth="1"/>
    <col min="16137" max="16137" width="36.5703125" style="139" customWidth="1"/>
    <col min="16138" max="16384" width="9.140625" style="139"/>
  </cols>
  <sheetData>
    <row r="1" spans="1:10" ht="12.75" customHeight="1">
      <c r="B1" s="3" t="str">
        <f>rekapitulacija!B1</f>
        <v>FEKALNA KANALIZACIJA</v>
      </c>
    </row>
    <row r="2" spans="1:10" ht="12.75" customHeight="1">
      <c r="B2" s="3" t="str">
        <f>rekapitulacija!B2</f>
        <v>kanala A4 na Arzah v Piranu</v>
      </c>
    </row>
    <row r="3" spans="1:10" ht="12.75" customHeight="1">
      <c r="B3" s="3" t="str">
        <f>rekapitulacija!B3</f>
        <v>št. proj. 023-19</v>
      </c>
    </row>
    <row r="5" spans="1:10" ht="15.75">
      <c r="A5" s="70" t="s">
        <v>13</v>
      </c>
      <c r="B5" s="71" t="s">
        <v>0</v>
      </c>
      <c r="C5" s="87"/>
      <c r="D5" s="56"/>
      <c r="E5" s="56"/>
      <c r="F5" s="136"/>
      <c r="H5" s="140"/>
    </row>
    <row r="6" spans="1:10" ht="15">
      <c r="A6" s="145" t="s">
        <v>19</v>
      </c>
      <c r="B6" s="145" t="s">
        <v>20</v>
      </c>
      <c r="C6" s="146" t="s">
        <v>21</v>
      </c>
      <c r="D6" s="147" t="s">
        <v>22</v>
      </c>
      <c r="E6" s="148" t="s">
        <v>23</v>
      </c>
      <c r="F6" s="148" t="s">
        <v>24</v>
      </c>
      <c r="H6" s="140"/>
    </row>
    <row r="7" spans="1:10" ht="12.75" customHeight="1">
      <c r="A7" s="149"/>
      <c r="B7" s="145"/>
      <c r="C7" s="146" t="s">
        <v>25</v>
      </c>
      <c r="D7" s="150"/>
      <c r="E7" s="148" t="s">
        <v>26</v>
      </c>
      <c r="F7" s="148" t="s">
        <v>27</v>
      </c>
      <c r="H7" s="73"/>
      <c r="I7" s="122"/>
      <c r="J7" s="117"/>
    </row>
    <row r="8" spans="1:10" ht="255">
      <c r="A8" s="79">
        <v>1</v>
      </c>
      <c r="B8" s="80" t="s">
        <v>18</v>
      </c>
      <c r="C8" s="87"/>
      <c r="D8" s="56"/>
      <c r="E8" s="56"/>
      <c r="F8" s="136"/>
      <c r="H8" s="126"/>
      <c r="I8" s="122"/>
      <c r="J8" s="117"/>
    </row>
    <row r="9" spans="1:10" ht="12.75" customHeight="1">
      <c r="A9" s="79"/>
      <c r="B9" s="81" t="s">
        <v>88</v>
      </c>
      <c r="C9" s="87" t="s">
        <v>5</v>
      </c>
      <c r="D9" s="92">
        <v>127</v>
      </c>
      <c r="E9" s="56"/>
      <c r="F9" s="136">
        <f t="shared" ref="F9" si="0">D9*E9</f>
        <v>0</v>
      </c>
      <c r="H9" s="73"/>
      <c r="I9" s="122"/>
      <c r="J9" s="117"/>
    </row>
    <row r="10" spans="1:10" ht="12.75" customHeight="1">
      <c r="A10" s="79"/>
      <c r="B10" s="81"/>
      <c r="C10" s="87"/>
      <c r="D10" s="56"/>
      <c r="E10" s="56"/>
      <c r="F10" s="136"/>
      <c r="H10" s="73"/>
      <c r="I10" s="122"/>
      <c r="J10" s="117"/>
    </row>
    <row r="11" spans="1:10" ht="257.25" customHeight="1">
      <c r="A11" s="79">
        <f>+A8+1</f>
        <v>2</v>
      </c>
      <c r="B11" s="54" t="s">
        <v>50</v>
      </c>
      <c r="C11" s="199"/>
      <c r="D11" s="59"/>
      <c r="E11" s="61"/>
      <c r="F11" s="62"/>
    </row>
    <row r="12" spans="1:10" ht="12.75" customHeight="1">
      <c r="A12" s="79"/>
      <c r="B12" s="81" t="s">
        <v>88</v>
      </c>
      <c r="C12" s="199" t="s">
        <v>1</v>
      </c>
      <c r="D12" s="59">
        <v>7</v>
      </c>
      <c r="E12" s="61"/>
      <c r="F12" s="62">
        <f t="shared" ref="F12" si="1">D12*E12</f>
        <v>0</v>
      </c>
      <c r="H12" s="140"/>
    </row>
    <row r="13" spans="1:10" ht="12.75" customHeight="1">
      <c r="A13" s="79"/>
      <c r="B13" s="53"/>
      <c r="C13" s="87"/>
      <c r="D13" s="56"/>
      <c r="E13" s="56"/>
      <c r="F13" s="136"/>
      <c r="H13" s="140"/>
    </row>
    <row r="14" spans="1:10" ht="89.25">
      <c r="A14" s="79">
        <f>+A11+1</f>
        <v>3</v>
      </c>
      <c r="B14" s="207" t="s">
        <v>30</v>
      </c>
      <c r="C14" s="199"/>
      <c r="D14" s="206"/>
      <c r="E14" s="76"/>
      <c r="F14" s="68"/>
      <c r="I14" s="142"/>
    </row>
    <row r="15" spans="1:10" ht="12.75" customHeight="1">
      <c r="A15" s="79"/>
      <c r="B15" s="81" t="s">
        <v>88</v>
      </c>
      <c r="C15" s="199" t="s">
        <v>5</v>
      </c>
      <c r="D15" s="206">
        <v>6</v>
      </c>
      <c r="E15" s="76"/>
      <c r="F15" s="68">
        <f>D15*E15</f>
        <v>0</v>
      </c>
      <c r="I15" s="142"/>
    </row>
    <row r="16" spans="1:10" ht="12.75" customHeight="1">
      <c r="A16" s="79"/>
      <c r="B16" s="81"/>
      <c r="C16" s="199"/>
      <c r="D16" s="206"/>
      <c r="E16" s="76"/>
      <c r="F16" s="68"/>
      <c r="I16" s="142"/>
    </row>
    <row r="17" spans="1:9" ht="127.5">
      <c r="A17" s="79">
        <f>+A14+1</f>
        <v>4</v>
      </c>
      <c r="B17" s="207" t="s">
        <v>51</v>
      </c>
      <c r="C17" s="77"/>
      <c r="D17" s="59"/>
      <c r="E17" s="60"/>
      <c r="F17" s="68"/>
      <c r="I17" s="142"/>
    </row>
    <row r="18" spans="1:9" ht="12.75" customHeight="1">
      <c r="A18" s="79"/>
      <c r="B18" s="81" t="s">
        <v>88</v>
      </c>
      <c r="C18" s="77" t="s">
        <v>1</v>
      </c>
      <c r="D18" s="59">
        <v>8</v>
      </c>
      <c r="E18" s="60"/>
      <c r="F18" s="68">
        <f t="shared" ref="F18" si="2">D18*E18</f>
        <v>0</v>
      </c>
      <c r="I18" s="142"/>
    </row>
    <row r="19" spans="1:9" ht="12.75" customHeight="1">
      <c r="A19" s="79"/>
      <c r="B19" s="81"/>
      <c r="C19" s="199"/>
      <c r="D19" s="206"/>
      <c r="E19" s="76"/>
      <c r="F19" s="68"/>
      <c r="I19" s="142"/>
    </row>
    <row r="20" spans="1:9" ht="41.25" customHeight="1">
      <c r="A20" s="79">
        <f>+A17+1</f>
        <v>5</v>
      </c>
      <c r="B20" s="200" t="s">
        <v>7</v>
      </c>
      <c r="C20" s="208"/>
      <c r="D20" s="209"/>
      <c r="E20" s="60"/>
      <c r="F20" s="68"/>
      <c r="H20" s="140"/>
    </row>
    <row r="21" spans="1:9" ht="12.75" customHeight="1">
      <c r="A21" s="79"/>
      <c r="B21" s="81" t="s">
        <v>88</v>
      </c>
      <c r="C21" s="208" t="s">
        <v>1</v>
      </c>
      <c r="D21" s="209">
        <v>1</v>
      </c>
      <c r="E21" s="60"/>
      <c r="F21" s="68">
        <f t="shared" ref="F21" si="3">D21*E21</f>
        <v>0</v>
      </c>
      <c r="H21" s="140"/>
    </row>
    <row r="22" spans="1:9" ht="12.75" customHeight="1">
      <c r="A22" s="79"/>
      <c r="B22" s="80"/>
      <c r="C22" s="82"/>
      <c r="D22" s="52"/>
      <c r="E22" s="52"/>
      <c r="F22" s="67"/>
    </row>
    <row r="23" spans="1:9" ht="16.5" thickBot="1">
      <c r="A23" s="70" t="s">
        <v>13</v>
      </c>
      <c r="B23" s="71" t="s">
        <v>0</v>
      </c>
      <c r="C23" s="55"/>
      <c r="D23" s="56"/>
      <c r="E23" s="69" t="s">
        <v>11</v>
      </c>
      <c r="F23" s="35">
        <f>SUM(F8:F21)</f>
        <v>0</v>
      </c>
    </row>
    <row r="24" spans="1:9" ht="12.75" customHeight="1" thickTop="1">
      <c r="A24" s="79"/>
      <c r="B24" s="80"/>
      <c r="C24" s="55"/>
      <c r="D24" s="56"/>
      <c r="E24" s="56"/>
      <c r="F24" s="136"/>
    </row>
    <row r="25" spans="1:9" ht="12.75" customHeight="1">
      <c r="A25" s="79"/>
      <c r="B25" s="80"/>
      <c r="C25" s="55"/>
      <c r="D25" s="56"/>
      <c r="E25" s="56"/>
      <c r="F25" s="136"/>
    </row>
    <row r="26" spans="1:9" ht="12.75" customHeight="1">
      <c r="A26" s="79"/>
      <c r="B26" s="80"/>
      <c r="C26" s="55"/>
      <c r="D26" s="56"/>
      <c r="E26" s="56"/>
      <c r="F26" s="136"/>
    </row>
    <row r="27" spans="1:9" ht="12.75" customHeight="1">
      <c r="A27" s="79"/>
      <c r="B27" s="80"/>
      <c r="C27" s="55"/>
      <c r="D27" s="56"/>
      <c r="E27" s="56"/>
      <c r="F27" s="136"/>
    </row>
    <row r="28" spans="1:9" ht="12.75" customHeight="1">
      <c r="A28" s="79"/>
      <c r="B28" s="196"/>
      <c r="C28" s="55"/>
      <c r="D28" s="56"/>
      <c r="E28" s="56"/>
      <c r="F28" s="136"/>
    </row>
    <row r="29" spans="1:9" ht="12.75" customHeight="1">
      <c r="A29" s="79"/>
      <c r="B29" s="80"/>
      <c r="C29" s="55"/>
      <c r="D29" s="56"/>
      <c r="E29" s="56"/>
      <c r="F29" s="136"/>
    </row>
    <row r="30" spans="1:9" ht="12.75" customHeight="1">
      <c r="A30" s="79"/>
      <c r="B30" s="80"/>
      <c r="C30" s="55"/>
      <c r="D30" s="56"/>
      <c r="E30" s="56"/>
      <c r="F30" s="136"/>
    </row>
    <row r="31" spans="1:9" ht="12.75" customHeight="1">
      <c r="A31" s="79"/>
      <c r="B31" s="80"/>
      <c r="C31" s="55"/>
      <c r="D31" s="56"/>
      <c r="E31" s="56"/>
      <c r="F31" s="136"/>
    </row>
    <row r="32" spans="1:9" ht="12.75" customHeight="1">
      <c r="A32" s="79"/>
      <c r="B32" s="80"/>
      <c r="C32" s="55"/>
      <c r="D32" s="56"/>
      <c r="E32" s="56"/>
      <c r="F32" s="136"/>
    </row>
    <row r="33" spans="1:6" ht="12.75" customHeight="1">
      <c r="A33" s="79"/>
      <c r="B33" s="80"/>
      <c r="C33" s="55"/>
      <c r="D33" s="56"/>
      <c r="E33" s="56"/>
      <c r="F33" s="136"/>
    </row>
    <row r="34" spans="1:6" ht="12.75" customHeight="1">
      <c r="A34" s="79"/>
      <c r="B34" s="80"/>
      <c r="C34" s="55"/>
      <c r="D34" s="56"/>
      <c r="E34" s="56"/>
      <c r="F34" s="136"/>
    </row>
    <row r="35" spans="1:6" ht="12.75" customHeight="1">
      <c r="A35" s="79"/>
      <c r="B35" s="80"/>
      <c r="C35" s="55"/>
      <c r="D35" s="56"/>
      <c r="E35" s="56"/>
      <c r="F35" s="136"/>
    </row>
    <row r="36" spans="1:6" ht="12.75" customHeight="1">
      <c r="A36" s="79"/>
      <c r="B36" s="80"/>
      <c r="C36" s="55"/>
      <c r="D36" s="56"/>
      <c r="E36" s="56"/>
      <c r="F36" s="136"/>
    </row>
    <row r="37" spans="1:6" ht="12.75" customHeight="1">
      <c r="A37" s="79"/>
      <c r="B37" s="80"/>
      <c r="C37" s="55"/>
      <c r="D37" s="56"/>
      <c r="E37" s="56"/>
      <c r="F37" s="136"/>
    </row>
    <row r="38" spans="1:6" ht="12.75" customHeight="1">
      <c r="A38" s="79"/>
      <c r="B38" s="80"/>
      <c r="C38" s="55"/>
      <c r="D38" s="56"/>
      <c r="E38" s="56"/>
      <c r="F38" s="136"/>
    </row>
    <row r="39" spans="1:6" ht="12.75" customHeight="1">
      <c r="A39" s="79"/>
      <c r="B39" s="80"/>
      <c r="C39" s="55"/>
      <c r="D39" s="56"/>
      <c r="E39" s="56"/>
      <c r="F39" s="136"/>
    </row>
    <row r="40" spans="1:6" ht="12.75" customHeight="1">
      <c r="A40" s="79"/>
      <c r="B40" s="80"/>
      <c r="C40" s="55"/>
      <c r="D40" s="56"/>
      <c r="E40" s="56"/>
      <c r="F40" s="136"/>
    </row>
    <row r="41" spans="1:6" ht="12.75" customHeight="1">
      <c r="A41" s="79"/>
      <c r="B41" s="80"/>
      <c r="C41" s="55"/>
      <c r="D41" s="56"/>
      <c r="E41" s="56"/>
      <c r="F41" s="136"/>
    </row>
    <row r="42" spans="1:6" ht="12.75" customHeight="1">
      <c r="A42" s="79"/>
      <c r="B42" s="80"/>
      <c r="C42" s="55"/>
      <c r="D42" s="56"/>
      <c r="E42" s="56"/>
      <c r="F42" s="136"/>
    </row>
    <row r="43" spans="1:6" ht="12.75" customHeight="1">
      <c r="A43" s="79"/>
      <c r="B43" s="80"/>
      <c r="C43" s="55"/>
      <c r="D43" s="56"/>
      <c r="E43" s="56"/>
      <c r="F43" s="136"/>
    </row>
    <row r="44" spans="1:6" ht="12.75" customHeight="1">
      <c r="A44" s="79"/>
      <c r="B44" s="80"/>
      <c r="C44" s="55"/>
      <c r="D44" s="56"/>
      <c r="E44" s="56"/>
      <c r="F44" s="136"/>
    </row>
    <row r="45" spans="1:6" ht="12.75" customHeight="1">
      <c r="A45" s="79"/>
      <c r="B45" s="80"/>
      <c r="C45" s="55"/>
      <c r="D45" s="56"/>
      <c r="E45" s="56"/>
      <c r="F45" s="136"/>
    </row>
    <row r="46" spans="1:6" ht="12.75" customHeight="1">
      <c r="A46" s="79"/>
      <c r="B46" s="80"/>
      <c r="C46" s="55"/>
      <c r="D46" s="56"/>
      <c r="E46" s="56"/>
      <c r="F46" s="136"/>
    </row>
    <row r="47" spans="1:6" ht="12.75" customHeight="1">
      <c r="A47" s="79"/>
      <c r="B47" s="80"/>
      <c r="C47" s="55"/>
      <c r="D47" s="56"/>
      <c r="E47" s="56"/>
      <c r="F47" s="136"/>
    </row>
    <row r="48" spans="1:6" ht="12.75" customHeight="1">
      <c r="A48" s="79"/>
      <c r="B48" s="80"/>
      <c r="C48" s="87"/>
      <c r="D48" s="56"/>
      <c r="E48" s="56"/>
      <c r="F48" s="136"/>
    </row>
    <row r="49" spans="1:8" ht="15">
      <c r="A49" s="79"/>
      <c r="B49" s="80"/>
      <c r="C49" s="87"/>
      <c r="D49" s="56"/>
      <c r="E49" s="56"/>
      <c r="F49" s="136"/>
      <c r="H49" s="73"/>
    </row>
    <row r="50" spans="1:8" ht="12.75" customHeight="1">
      <c r="A50" s="79"/>
      <c r="B50" s="81"/>
      <c r="C50" s="87"/>
      <c r="D50" s="56"/>
      <c r="E50" s="56"/>
      <c r="F50" s="136"/>
    </row>
    <row r="51" spans="1:8" ht="12.75" customHeight="1">
      <c r="B51" s="81"/>
      <c r="C51" s="87"/>
      <c r="D51" s="56"/>
      <c r="E51" s="56"/>
      <c r="F51" s="136"/>
    </row>
    <row r="52" spans="1:8" ht="12.75" customHeight="1">
      <c r="B52" s="81"/>
      <c r="C52" s="87"/>
      <c r="D52" s="56"/>
      <c r="E52" s="56"/>
      <c r="F52" s="136"/>
    </row>
    <row r="53" spans="1:8" ht="12.75" customHeight="1">
      <c r="B53" s="81"/>
      <c r="C53" s="87"/>
      <c r="D53" s="56"/>
      <c r="E53" s="56"/>
      <c r="F53" s="136"/>
    </row>
    <row r="54" spans="1:8" ht="12.75" customHeight="1">
      <c r="B54" s="81"/>
      <c r="C54" s="87"/>
      <c r="D54" s="56"/>
      <c r="E54" s="56"/>
      <c r="F54" s="136"/>
    </row>
    <row r="55" spans="1:8" ht="12.75" customHeight="1">
      <c r="B55" s="81"/>
      <c r="C55" s="87"/>
      <c r="D55" s="56"/>
      <c r="E55" s="56"/>
      <c r="F55" s="136"/>
    </row>
    <row r="56" spans="1:8" ht="12.75" customHeight="1">
      <c r="B56" s="81"/>
      <c r="C56" s="87"/>
      <c r="D56" s="56"/>
      <c r="E56" s="56"/>
      <c r="F56" s="136"/>
    </row>
    <row r="57" spans="1:8" ht="12.75" customHeight="1">
      <c r="B57" s="81"/>
      <c r="C57" s="87"/>
      <c r="D57" s="56"/>
      <c r="E57" s="56"/>
      <c r="F57" s="136"/>
    </row>
    <row r="58" spans="1:8" ht="12.75" customHeight="1">
      <c r="B58" s="81"/>
      <c r="C58" s="87"/>
      <c r="D58" s="56"/>
      <c r="E58" s="56"/>
      <c r="F58" s="136"/>
    </row>
    <row r="59" spans="1:8" ht="12.75" customHeight="1">
      <c r="B59" s="81"/>
      <c r="C59" s="87"/>
      <c r="D59" s="56"/>
      <c r="E59" s="56"/>
      <c r="F59" s="136"/>
    </row>
    <row r="60" spans="1:8" ht="12.75" customHeight="1">
      <c r="B60" s="81"/>
      <c r="C60" s="87"/>
      <c r="D60" s="56"/>
      <c r="E60" s="56"/>
      <c r="F60" s="136"/>
    </row>
    <row r="61" spans="1:8" ht="12.75" customHeight="1">
      <c r="B61" s="81"/>
      <c r="C61" s="87"/>
      <c r="D61" s="56"/>
      <c r="E61" s="56"/>
      <c r="F61" s="136"/>
    </row>
    <row r="62" spans="1:8" ht="12.75" customHeight="1">
      <c r="B62" s="81"/>
      <c r="C62" s="87"/>
      <c r="D62" s="56"/>
      <c r="E62" s="56"/>
      <c r="F62" s="136"/>
    </row>
    <row r="63" spans="1:8" ht="12.75" customHeight="1">
      <c r="B63" s="81"/>
      <c r="C63" s="87"/>
      <c r="D63" s="56"/>
      <c r="E63" s="56"/>
      <c r="F63" s="136"/>
    </row>
    <row r="64" spans="1:8" ht="12.75" customHeight="1">
      <c r="B64" s="81"/>
      <c r="C64" s="87"/>
      <c r="D64" s="56"/>
      <c r="E64" s="56"/>
      <c r="F64" s="136"/>
    </row>
    <row r="65" spans="1:9" ht="12.75" customHeight="1">
      <c r="B65" s="81"/>
      <c r="C65" s="87"/>
      <c r="D65" s="56"/>
      <c r="E65" s="56"/>
      <c r="F65" s="136"/>
    </row>
    <row r="66" spans="1:9" ht="12.75" customHeight="1">
      <c r="B66" s="81"/>
      <c r="C66" s="87"/>
      <c r="D66" s="56"/>
      <c r="E66" s="56"/>
      <c r="F66" s="136"/>
    </row>
    <row r="67" spans="1:9" ht="12.75" customHeight="1">
      <c r="B67" s="81"/>
      <c r="C67" s="87"/>
      <c r="D67" s="56"/>
      <c r="E67" s="56"/>
      <c r="F67" s="136"/>
    </row>
    <row r="68" spans="1:9" ht="12.75" customHeight="1">
      <c r="B68" s="81"/>
      <c r="C68" s="87"/>
      <c r="D68" s="56"/>
      <c r="E68" s="56"/>
      <c r="F68" s="136"/>
    </row>
    <row r="69" spans="1:9" ht="12.75" customHeight="1">
      <c r="B69" s="81"/>
      <c r="C69" s="87"/>
      <c r="D69" s="56"/>
      <c r="E69" s="56"/>
      <c r="F69" s="136"/>
    </row>
    <row r="70" spans="1:9" ht="12.75" customHeight="1">
      <c r="B70" s="81"/>
      <c r="C70" s="87"/>
      <c r="D70" s="56"/>
      <c r="E70" s="56"/>
      <c r="F70" s="136"/>
    </row>
    <row r="72" spans="1:9" ht="255.75" customHeight="1">
      <c r="A72" s="79"/>
      <c r="B72" s="54"/>
      <c r="C72" s="87"/>
      <c r="D72" s="63"/>
      <c r="E72" s="127"/>
      <c r="F72" s="64"/>
      <c r="H72" s="140"/>
      <c r="I72" s="128"/>
    </row>
    <row r="73" spans="1:9" ht="12.75" customHeight="1">
      <c r="A73" s="79"/>
      <c r="B73" s="81"/>
      <c r="C73" s="87"/>
      <c r="D73" s="63"/>
      <c r="E73" s="127"/>
      <c r="F73" s="64"/>
      <c r="I73" s="129"/>
    </row>
    <row r="74" spans="1:9" ht="12.75" customHeight="1">
      <c r="A74" s="79"/>
      <c r="B74" s="81"/>
      <c r="C74" s="87"/>
      <c r="D74" s="63"/>
      <c r="E74" s="127"/>
      <c r="F74" s="64"/>
      <c r="I74" s="129"/>
    </row>
    <row r="75" spans="1:9" ht="12.75" customHeight="1">
      <c r="A75" s="79"/>
      <c r="B75" s="81"/>
      <c r="C75" s="87"/>
      <c r="D75" s="63"/>
      <c r="E75" s="127"/>
      <c r="F75" s="64"/>
      <c r="I75" s="129"/>
    </row>
    <row r="76" spans="1:9" ht="12.75" customHeight="1">
      <c r="A76" s="79"/>
      <c r="B76" s="81"/>
      <c r="C76" s="87"/>
      <c r="D76" s="63"/>
      <c r="E76" s="127"/>
      <c r="F76" s="64"/>
      <c r="I76" s="129"/>
    </row>
    <row r="77" spans="1:9" ht="12.75" customHeight="1">
      <c r="A77" s="79"/>
      <c r="B77" s="81"/>
      <c r="C77" s="87"/>
      <c r="D77" s="63"/>
      <c r="E77" s="127"/>
      <c r="F77" s="64"/>
      <c r="I77" s="129"/>
    </row>
    <row r="78" spans="1:9" ht="12.75" customHeight="1">
      <c r="A78" s="79"/>
      <c r="B78" s="81"/>
      <c r="C78" s="87"/>
      <c r="D78" s="63"/>
      <c r="E78" s="127"/>
      <c r="F78" s="64"/>
      <c r="I78" s="129"/>
    </row>
    <row r="79" spans="1:9" ht="12.75" customHeight="1">
      <c r="A79" s="79"/>
      <c r="B79" s="81"/>
      <c r="C79" s="87"/>
      <c r="D79" s="63"/>
      <c r="E79" s="127"/>
      <c r="F79" s="64"/>
      <c r="I79" s="129"/>
    </row>
    <row r="80" spans="1:9" ht="12.75" customHeight="1">
      <c r="A80" s="79"/>
      <c r="B80" s="81"/>
      <c r="C80" s="87"/>
      <c r="D80" s="63"/>
      <c r="E80" s="127"/>
      <c r="F80" s="64"/>
      <c r="I80" s="129"/>
    </row>
    <row r="81" spans="1:9" ht="12.75" customHeight="1">
      <c r="A81" s="79"/>
      <c r="B81" s="81"/>
      <c r="C81" s="87"/>
      <c r="D81" s="63"/>
      <c r="E81" s="127"/>
      <c r="F81" s="64"/>
      <c r="I81" s="129"/>
    </row>
    <row r="82" spans="1:9" ht="12.75" customHeight="1">
      <c r="A82" s="79"/>
      <c r="B82" s="81"/>
      <c r="C82" s="87"/>
      <c r="D82" s="63"/>
      <c r="E82" s="127"/>
      <c r="F82" s="64"/>
      <c r="I82" s="129"/>
    </row>
    <row r="83" spans="1:9" ht="12.75" customHeight="1">
      <c r="A83" s="79"/>
      <c r="B83" s="81"/>
      <c r="C83" s="87"/>
      <c r="D83" s="63"/>
      <c r="E83" s="127"/>
      <c r="F83" s="64"/>
      <c r="I83" s="129"/>
    </row>
    <row r="84" spans="1:9" ht="12.75" customHeight="1">
      <c r="A84" s="79"/>
      <c r="B84" s="81"/>
      <c r="C84" s="87"/>
      <c r="D84" s="63"/>
      <c r="E84" s="127"/>
      <c r="F84" s="64"/>
      <c r="I84" s="129"/>
    </row>
    <row r="85" spans="1:9" ht="12.75" customHeight="1">
      <c r="A85" s="79"/>
      <c r="B85" s="81"/>
      <c r="C85" s="87"/>
      <c r="D85" s="63"/>
      <c r="E85" s="127"/>
      <c r="F85" s="64"/>
      <c r="I85" s="129"/>
    </row>
    <row r="86" spans="1:9" ht="12.75" customHeight="1">
      <c r="A86" s="79"/>
      <c r="B86" s="81"/>
      <c r="C86" s="87"/>
      <c r="D86" s="63"/>
      <c r="E86" s="127"/>
      <c r="F86" s="64"/>
      <c r="I86" s="129"/>
    </row>
    <row r="87" spans="1:9" ht="12.75" customHeight="1">
      <c r="A87" s="79"/>
      <c r="B87" s="81"/>
      <c r="C87" s="87"/>
      <c r="D87" s="63"/>
      <c r="E87" s="127"/>
      <c r="F87" s="64"/>
      <c r="I87" s="129"/>
    </row>
    <row r="88" spans="1:9" ht="12.75" customHeight="1">
      <c r="A88" s="79"/>
      <c r="B88" s="81"/>
      <c r="C88" s="87"/>
      <c r="D88" s="63"/>
      <c r="E88" s="127"/>
      <c r="F88" s="64"/>
      <c r="I88" s="129"/>
    </row>
    <row r="89" spans="1:9" ht="12.75" customHeight="1">
      <c r="A89" s="79"/>
      <c r="B89" s="81"/>
      <c r="C89" s="87"/>
      <c r="D89" s="63"/>
      <c r="E89" s="127"/>
      <c r="F89" s="64"/>
      <c r="I89" s="129"/>
    </row>
    <row r="90" spans="1:9" ht="12.75" customHeight="1">
      <c r="A90" s="79"/>
      <c r="B90" s="81"/>
      <c r="C90" s="87"/>
      <c r="D90" s="63"/>
      <c r="E90" s="127"/>
      <c r="F90" s="64"/>
      <c r="I90" s="129"/>
    </row>
    <row r="91" spans="1:9" ht="12.75" customHeight="1">
      <c r="A91" s="79"/>
      <c r="B91" s="81"/>
      <c r="C91" s="87"/>
      <c r="D91" s="63"/>
      <c r="E91" s="127"/>
      <c r="F91" s="64"/>
      <c r="I91" s="129"/>
    </row>
    <row r="92" spans="1:9" ht="12.75" customHeight="1">
      <c r="A92" s="79"/>
      <c r="B92" s="81"/>
      <c r="C92" s="87"/>
      <c r="D92" s="63"/>
      <c r="E92" s="127"/>
      <c r="F92" s="64"/>
      <c r="I92" s="129"/>
    </row>
    <row r="93" spans="1:9" ht="12.75" customHeight="1">
      <c r="A93" s="79"/>
      <c r="B93" s="81"/>
      <c r="C93" s="87"/>
      <c r="D93" s="63"/>
      <c r="E93" s="127"/>
      <c r="F93" s="64"/>
      <c r="I93" s="129"/>
    </row>
    <row r="95" spans="1:9" ht="12.75" customHeight="1">
      <c r="A95" s="79"/>
      <c r="B95" s="81"/>
      <c r="C95" s="87"/>
      <c r="D95" s="58"/>
      <c r="E95" s="57"/>
      <c r="F95" s="65"/>
      <c r="H95" s="140"/>
    </row>
    <row r="96" spans="1:9" ht="15">
      <c r="A96" s="79"/>
      <c r="B96" s="81"/>
      <c r="C96" s="77"/>
      <c r="D96" s="59"/>
      <c r="E96" s="60"/>
      <c r="F96" s="68"/>
      <c r="H96" s="140"/>
    </row>
    <row r="97" spans="1:8" ht="12.75" customHeight="1">
      <c r="A97" s="79"/>
      <c r="B97" s="81"/>
      <c r="C97" s="77"/>
      <c r="D97" s="59"/>
      <c r="E97" s="60"/>
      <c r="F97" s="68"/>
      <c r="H97" s="140"/>
    </row>
    <row r="98" spans="1:8" ht="12.75" customHeight="1">
      <c r="A98" s="79"/>
      <c r="B98" s="81"/>
      <c r="C98" s="77"/>
      <c r="D98" s="59"/>
      <c r="E98" s="60"/>
      <c r="F98" s="68"/>
      <c r="H98" s="140"/>
    </row>
    <row r="99" spans="1:8" ht="12.75" customHeight="1">
      <c r="A99" s="79"/>
      <c r="B99" s="81"/>
      <c r="C99" s="77"/>
      <c r="D99" s="59"/>
      <c r="E99" s="60"/>
      <c r="F99" s="68"/>
      <c r="H99" s="140"/>
    </row>
    <row r="100" spans="1:8" ht="12.75" customHeight="1">
      <c r="A100" s="79"/>
      <c r="B100" s="81"/>
      <c r="C100" s="77"/>
      <c r="D100" s="59"/>
      <c r="E100" s="60"/>
      <c r="F100" s="68"/>
      <c r="H100" s="140"/>
    </row>
    <row r="101" spans="1:8" ht="12.75" customHeight="1">
      <c r="A101" s="79"/>
      <c r="B101" s="81"/>
      <c r="C101" s="77"/>
      <c r="D101" s="59"/>
      <c r="E101" s="60"/>
      <c r="F101" s="68"/>
      <c r="H101" s="140"/>
    </row>
    <row r="102" spans="1:8" ht="12.75" customHeight="1">
      <c r="A102" s="79"/>
      <c r="B102" s="81"/>
      <c r="C102" s="77"/>
      <c r="D102" s="59"/>
      <c r="E102" s="60"/>
      <c r="F102" s="68"/>
      <c r="H102" s="140"/>
    </row>
    <row r="103" spans="1:8" ht="12.75" customHeight="1">
      <c r="A103" s="79"/>
      <c r="B103" s="81"/>
      <c r="C103" s="77"/>
      <c r="D103" s="59"/>
      <c r="E103" s="60"/>
      <c r="F103" s="68"/>
      <c r="H103" s="140"/>
    </row>
    <row r="104" spans="1:8" ht="12.75" customHeight="1">
      <c r="A104" s="79"/>
      <c r="B104" s="81"/>
      <c r="C104" s="77"/>
      <c r="D104" s="59"/>
      <c r="E104" s="60"/>
      <c r="F104" s="68"/>
      <c r="H104" s="140"/>
    </row>
    <row r="105" spans="1:8" ht="12.75" customHeight="1">
      <c r="A105" s="79"/>
      <c r="B105" s="81"/>
      <c r="C105" s="77"/>
      <c r="D105" s="59"/>
      <c r="E105" s="60"/>
      <c r="F105" s="68"/>
      <c r="H105" s="140"/>
    </row>
    <row r="106" spans="1:8" ht="12.75" customHeight="1">
      <c r="A106" s="79"/>
      <c r="B106" s="81"/>
      <c r="C106" s="77"/>
      <c r="D106" s="59"/>
      <c r="E106" s="60"/>
      <c r="F106" s="68"/>
      <c r="H106" s="140"/>
    </row>
    <row r="107" spans="1:8" ht="12.75" customHeight="1">
      <c r="A107" s="79"/>
      <c r="B107" s="81"/>
      <c r="C107" s="77"/>
      <c r="D107" s="59"/>
      <c r="E107" s="60"/>
      <c r="F107" s="68"/>
      <c r="H107" s="140"/>
    </row>
    <row r="108" spans="1:8" ht="12.75" customHeight="1">
      <c r="A108" s="79"/>
      <c r="B108" s="81"/>
      <c r="C108" s="77"/>
      <c r="D108" s="59"/>
      <c r="E108" s="60"/>
      <c r="F108" s="68"/>
      <c r="H108" s="140"/>
    </row>
    <row r="109" spans="1:8" ht="12.75" customHeight="1">
      <c r="A109" s="79"/>
      <c r="B109" s="81"/>
      <c r="C109" s="77"/>
      <c r="D109" s="59"/>
      <c r="E109" s="60"/>
      <c r="F109" s="68"/>
      <c r="H109" s="140"/>
    </row>
    <row r="110" spans="1:8" ht="12.75" customHeight="1">
      <c r="A110" s="79"/>
      <c r="B110" s="81"/>
      <c r="C110" s="77"/>
      <c r="D110" s="59"/>
      <c r="E110" s="60"/>
      <c r="F110" s="68"/>
      <c r="H110" s="140"/>
    </row>
    <row r="111" spans="1:8" ht="12.75" customHeight="1">
      <c r="A111" s="79"/>
      <c r="B111" s="81"/>
      <c r="C111" s="77"/>
      <c r="D111" s="59"/>
      <c r="E111" s="60"/>
      <c r="F111" s="68"/>
      <c r="H111" s="140"/>
    </row>
    <row r="112" spans="1:8" ht="12.75" customHeight="1">
      <c r="A112" s="79"/>
      <c r="B112" s="81"/>
      <c r="C112" s="77"/>
      <c r="D112" s="59"/>
      <c r="E112" s="60"/>
      <c r="F112" s="68"/>
      <c r="H112" s="140"/>
    </row>
    <row r="113" spans="1:8" ht="12.75" customHeight="1">
      <c r="A113" s="79"/>
      <c r="B113" s="81"/>
      <c r="C113" s="77"/>
      <c r="D113" s="59"/>
      <c r="E113" s="60"/>
      <c r="F113" s="68"/>
      <c r="H113" s="140"/>
    </row>
    <row r="114" spans="1:8" ht="12.75" customHeight="1">
      <c r="A114" s="79"/>
      <c r="B114" s="81"/>
      <c r="C114" s="77"/>
      <c r="D114" s="59"/>
      <c r="E114" s="60"/>
      <c r="F114" s="68"/>
      <c r="H114" s="140"/>
    </row>
    <row r="115" spans="1:8" ht="12.75" customHeight="1">
      <c r="A115" s="79"/>
      <c r="B115" s="81"/>
      <c r="C115" s="77"/>
      <c r="D115" s="59"/>
      <c r="E115" s="60"/>
      <c r="F115" s="68"/>
      <c r="H115" s="140"/>
    </row>
    <row r="116" spans="1:8" ht="12.75" customHeight="1">
      <c r="A116" s="79"/>
      <c r="B116" s="81"/>
      <c r="C116" s="77"/>
      <c r="D116" s="59"/>
      <c r="E116" s="60"/>
      <c r="F116" s="68"/>
      <c r="H116" s="140"/>
    </row>
    <row r="117" spans="1:8" ht="12.75" customHeight="1">
      <c r="A117" s="79"/>
      <c r="B117" s="81"/>
      <c r="C117" s="77"/>
      <c r="D117" s="59"/>
      <c r="E117" s="60"/>
      <c r="F117" s="68"/>
      <c r="H117" s="140"/>
    </row>
  </sheetData>
  <pageMargins left="0.78740157480314965" right="0.19685039370078741" top="0.19685039370078741" bottom="0.19685039370078741" header="0" footer="0.19685039370078741"/>
  <pageSetup paperSize="9" orientation="portrait"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31"/>
  <sheetViews>
    <sheetView view="pageBreakPreview" zoomScale="60" zoomScaleNormal="100" workbookViewId="0">
      <selection activeCell="F20" sqref="F20"/>
    </sheetView>
  </sheetViews>
  <sheetFormatPr defaultRowHeight="12.75" customHeight="1"/>
  <cols>
    <col min="1" max="1" width="4.7109375" style="139" customWidth="1"/>
    <col min="2" max="2" width="30.7109375" style="139" customWidth="1"/>
    <col min="3" max="3" width="4.7109375" style="43" customWidth="1"/>
    <col min="4" max="5" width="12.7109375" style="44" customWidth="1"/>
    <col min="6" max="6" width="12.7109375" style="37" customWidth="1"/>
    <col min="7" max="7" width="9.140625" style="37"/>
    <col min="8" max="8" width="12.5703125" style="138" customWidth="1"/>
    <col min="9" max="9" width="15.42578125" style="137" customWidth="1"/>
    <col min="10" max="10" width="18.140625" style="142" customWidth="1"/>
    <col min="11" max="11" width="9.140625" style="138"/>
    <col min="12" max="255" width="9.140625" style="139"/>
    <col min="256" max="256" width="4.7109375" style="139" customWidth="1"/>
    <col min="257" max="257" width="30.7109375" style="139" customWidth="1"/>
    <col min="258" max="258" width="4.7109375" style="139" customWidth="1"/>
    <col min="259" max="259" width="13.7109375" style="139" customWidth="1"/>
    <col min="260" max="262" width="12.7109375" style="139" customWidth="1"/>
    <col min="263" max="263" width="9.140625" style="139"/>
    <col min="264" max="264" width="21" style="139" customWidth="1"/>
    <col min="265" max="265" width="36.5703125" style="139" customWidth="1"/>
    <col min="266" max="511" width="9.140625" style="139"/>
    <col min="512" max="512" width="4.7109375" style="139" customWidth="1"/>
    <col min="513" max="513" width="30.7109375" style="139" customWidth="1"/>
    <col min="514" max="514" width="4.7109375" style="139" customWidth="1"/>
    <col min="515" max="515" width="13.7109375" style="139" customWidth="1"/>
    <col min="516" max="518" width="12.7109375" style="139" customWidth="1"/>
    <col min="519" max="519" width="9.140625" style="139"/>
    <col min="520" max="520" width="21" style="139" customWidth="1"/>
    <col min="521" max="521" width="36.5703125" style="139" customWidth="1"/>
    <col min="522" max="767" width="9.140625" style="139"/>
    <col min="768" max="768" width="4.7109375" style="139" customWidth="1"/>
    <col min="769" max="769" width="30.7109375" style="139" customWidth="1"/>
    <col min="770" max="770" width="4.7109375" style="139" customWidth="1"/>
    <col min="771" max="771" width="13.7109375" style="139" customWidth="1"/>
    <col min="772" max="774" width="12.7109375" style="139" customWidth="1"/>
    <col min="775" max="775" width="9.140625" style="139"/>
    <col min="776" max="776" width="21" style="139" customWidth="1"/>
    <col min="777" max="777" width="36.5703125" style="139" customWidth="1"/>
    <col min="778" max="1023" width="9.140625" style="139"/>
    <col min="1024" max="1024" width="4.7109375" style="139" customWidth="1"/>
    <col min="1025" max="1025" width="30.7109375" style="139" customWidth="1"/>
    <col min="1026" max="1026" width="4.7109375" style="139" customWidth="1"/>
    <col min="1027" max="1027" width="13.7109375" style="139" customWidth="1"/>
    <col min="1028" max="1030" width="12.7109375" style="139" customWidth="1"/>
    <col min="1031" max="1031" width="9.140625" style="139"/>
    <col min="1032" max="1032" width="21" style="139" customWidth="1"/>
    <col min="1033" max="1033" width="36.5703125" style="139" customWidth="1"/>
    <col min="1034" max="1279" width="9.140625" style="139"/>
    <col min="1280" max="1280" width="4.7109375" style="139" customWidth="1"/>
    <col min="1281" max="1281" width="30.7109375" style="139" customWidth="1"/>
    <col min="1282" max="1282" width="4.7109375" style="139" customWidth="1"/>
    <col min="1283" max="1283" width="13.7109375" style="139" customWidth="1"/>
    <col min="1284" max="1286" width="12.7109375" style="139" customWidth="1"/>
    <col min="1287" max="1287" width="9.140625" style="139"/>
    <col min="1288" max="1288" width="21" style="139" customWidth="1"/>
    <col min="1289" max="1289" width="36.5703125" style="139" customWidth="1"/>
    <col min="1290" max="1535" width="9.140625" style="139"/>
    <col min="1536" max="1536" width="4.7109375" style="139" customWidth="1"/>
    <col min="1537" max="1537" width="30.7109375" style="139" customWidth="1"/>
    <col min="1538" max="1538" width="4.7109375" style="139" customWidth="1"/>
    <col min="1539" max="1539" width="13.7109375" style="139" customWidth="1"/>
    <col min="1540" max="1542" width="12.7109375" style="139" customWidth="1"/>
    <col min="1543" max="1543" width="9.140625" style="139"/>
    <col min="1544" max="1544" width="21" style="139" customWidth="1"/>
    <col min="1545" max="1545" width="36.5703125" style="139" customWidth="1"/>
    <col min="1546" max="1791" width="9.140625" style="139"/>
    <col min="1792" max="1792" width="4.7109375" style="139" customWidth="1"/>
    <col min="1793" max="1793" width="30.7109375" style="139" customWidth="1"/>
    <col min="1794" max="1794" width="4.7109375" style="139" customWidth="1"/>
    <col min="1795" max="1795" width="13.7109375" style="139" customWidth="1"/>
    <col min="1796" max="1798" width="12.7109375" style="139" customWidth="1"/>
    <col min="1799" max="1799" width="9.140625" style="139"/>
    <col min="1800" max="1800" width="21" style="139" customWidth="1"/>
    <col min="1801" max="1801" width="36.5703125" style="139" customWidth="1"/>
    <col min="1802" max="2047" width="9.140625" style="139"/>
    <col min="2048" max="2048" width="4.7109375" style="139" customWidth="1"/>
    <col min="2049" max="2049" width="30.7109375" style="139" customWidth="1"/>
    <col min="2050" max="2050" width="4.7109375" style="139" customWidth="1"/>
    <col min="2051" max="2051" width="13.7109375" style="139" customWidth="1"/>
    <col min="2052" max="2054" width="12.7109375" style="139" customWidth="1"/>
    <col min="2055" max="2055" width="9.140625" style="139"/>
    <col min="2056" max="2056" width="21" style="139" customWidth="1"/>
    <col min="2057" max="2057" width="36.5703125" style="139" customWidth="1"/>
    <col min="2058" max="2303" width="9.140625" style="139"/>
    <col min="2304" max="2304" width="4.7109375" style="139" customWidth="1"/>
    <col min="2305" max="2305" width="30.7109375" style="139" customWidth="1"/>
    <col min="2306" max="2306" width="4.7109375" style="139" customWidth="1"/>
    <col min="2307" max="2307" width="13.7109375" style="139" customWidth="1"/>
    <col min="2308" max="2310" width="12.7109375" style="139" customWidth="1"/>
    <col min="2311" max="2311" width="9.140625" style="139"/>
    <col min="2312" max="2312" width="21" style="139" customWidth="1"/>
    <col min="2313" max="2313" width="36.5703125" style="139" customWidth="1"/>
    <col min="2314" max="2559" width="9.140625" style="139"/>
    <col min="2560" max="2560" width="4.7109375" style="139" customWidth="1"/>
    <col min="2561" max="2561" width="30.7109375" style="139" customWidth="1"/>
    <col min="2562" max="2562" width="4.7109375" style="139" customWidth="1"/>
    <col min="2563" max="2563" width="13.7109375" style="139" customWidth="1"/>
    <col min="2564" max="2566" width="12.7109375" style="139" customWidth="1"/>
    <col min="2567" max="2567" width="9.140625" style="139"/>
    <col min="2568" max="2568" width="21" style="139" customWidth="1"/>
    <col min="2569" max="2569" width="36.5703125" style="139" customWidth="1"/>
    <col min="2570" max="2815" width="9.140625" style="139"/>
    <col min="2816" max="2816" width="4.7109375" style="139" customWidth="1"/>
    <col min="2817" max="2817" width="30.7109375" style="139" customWidth="1"/>
    <col min="2818" max="2818" width="4.7109375" style="139" customWidth="1"/>
    <col min="2819" max="2819" width="13.7109375" style="139" customWidth="1"/>
    <col min="2820" max="2822" width="12.7109375" style="139" customWidth="1"/>
    <col min="2823" max="2823" width="9.140625" style="139"/>
    <col min="2824" max="2824" width="21" style="139" customWidth="1"/>
    <col min="2825" max="2825" width="36.5703125" style="139" customWidth="1"/>
    <col min="2826" max="3071" width="9.140625" style="139"/>
    <col min="3072" max="3072" width="4.7109375" style="139" customWidth="1"/>
    <col min="3073" max="3073" width="30.7109375" style="139" customWidth="1"/>
    <col min="3074" max="3074" width="4.7109375" style="139" customWidth="1"/>
    <col min="3075" max="3075" width="13.7109375" style="139" customWidth="1"/>
    <col min="3076" max="3078" width="12.7109375" style="139" customWidth="1"/>
    <col min="3079" max="3079" width="9.140625" style="139"/>
    <col min="3080" max="3080" width="21" style="139" customWidth="1"/>
    <col min="3081" max="3081" width="36.5703125" style="139" customWidth="1"/>
    <col min="3082" max="3327" width="9.140625" style="139"/>
    <col min="3328" max="3328" width="4.7109375" style="139" customWidth="1"/>
    <col min="3329" max="3329" width="30.7109375" style="139" customWidth="1"/>
    <col min="3330" max="3330" width="4.7109375" style="139" customWidth="1"/>
    <col min="3331" max="3331" width="13.7109375" style="139" customWidth="1"/>
    <col min="3332" max="3334" width="12.7109375" style="139" customWidth="1"/>
    <col min="3335" max="3335" width="9.140625" style="139"/>
    <col min="3336" max="3336" width="21" style="139" customWidth="1"/>
    <col min="3337" max="3337" width="36.5703125" style="139" customWidth="1"/>
    <col min="3338" max="3583" width="9.140625" style="139"/>
    <col min="3584" max="3584" width="4.7109375" style="139" customWidth="1"/>
    <col min="3585" max="3585" width="30.7109375" style="139" customWidth="1"/>
    <col min="3586" max="3586" width="4.7109375" style="139" customWidth="1"/>
    <col min="3587" max="3587" width="13.7109375" style="139" customWidth="1"/>
    <col min="3588" max="3590" width="12.7109375" style="139" customWidth="1"/>
    <col min="3591" max="3591" width="9.140625" style="139"/>
    <col min="3592" max="3592" width="21" style="139" customWidth="1"/>
    <col min="3593" max="3593" width="36.5703125" style="139" customWidth="1"/>
    <col min="3594" max="3839" width="9.140625" style="139"/>
    <col min="3840" max="3840" width="4.7109375" style="139" customWidth="1"/>
    <col min="3841" max="3841" width="30.7109375" style="139" customWidth="1"/>
    <col min="3842" max="3842" width="4.7109375" style="139" customWidth="1"/>
    <col min="3843" max="3843" width="13.7109375" style="139" customWidth="1"/>
    <col min="3844" max="3846" width="12.7109375" style="139" customWidth="1"/>
    <col min="3847" max="3847" width="9.140625" style="139"/>
    <col min="3848" max="3848" width="21" style="139" customWidth="1"/>
    <col min="3849" max="3849" width="36.5703125" style="139" customWidth="1"/>
    <col min="3850" max="4095" width="9.140625" style="139"/>
    <col min="4096" max="4096" width="4.7109375" style="139" customWidth="1"/>
    <col min="4097" max="4097" width="30.7109375" style="139" customWidth="1"/>
    <col min="4098" max="4098" width="4.7109375" style="139" customWidth="1"/>
    <col min="4099" max="4099" width="13.7109375" style="139" customWidth="1"/>
    <col min="4100" max="4102" width="12.7109375" style="139" customWidth="1"/>
    <col min="4103" max="4103" width="9.140625" style="139"/>
    <col min="4104" max="4104" width="21" style="139" customWidth="1"/>
    <col min="4105" max="4105" width="36.5703125" style="139" customWidth="1"/>
    <col min="4106" max="4351" width="9.140625" style="139"/>
    <col min="4352" max="4352" width="4.7109375" style="139" customWidth="1"/>
    <col min="4353" max="4353" width="30.7109375" style="139" customWidth="1"/>
    <col min="4354" max="4354" width="4.7109375" style="139" customWidth="1"/>
    <col min="4355" max="4355" width="13.7109375" style="139" customWidth="1"/>
    <col min="4356" max="4358" width="12.7109375" style="139" customWidth="1"/>
    <col min="4359" max="4359" width="9.140625" style="139"/>
    <col min="4360" max="4360" width="21" style="139" customWidth="1"/>
    <col min="4361" max="4361" width="36.5703125" style="139" customWidth="1"/>
    <col min="4362" max="4607" width="9.140625" style="139"/>
    <col min="4608" max="4608" width="4.7109375" style="139" customWidth="1"/>
    <col min="4609" max="4609" width="30.7109375" style="139" customWidth="1"/>
    <col min="4610" max="4610" width="4.7109375" style="139" customWidth="1"/>
    <col min="4611" max="4611" width="13.7109375" style="139" customWidth="1"/>
    <col min="4612" max="4614" width="12.7109375" style="139" customWidth="1"/>
    <col min="4615" max="4615" width="9.140625" style="139"/>
    <col min="4616" max="4616" width="21" style="139" customWidth="1"/>
    <col min="4617" max="4617" width="36.5703125" style="139" customWidth="1"/>
    <col min="4618" max="4863" width="9.140625" style="139"/>
    <col min="4864" max="4864" width="4.7109375" style="139" customWidth="1"/>
    <col min="4865" max="4865" width="30.7109375" style="139" customWidth="1"/>
    <col min="4866" max="4866" width="4.7109375" style="139" customWidth="1"/>
    <col min="4867" max="4867" width="13.7109375" style="139" customWidth="1"/>
    <col min="4868" max="4870" width="12.7109375" style="139" customWidth="1"/>
    <col min="4871" max="4871" width="9.140625" style="139"/>
    <col min="4872" max="4872" width="21" style="139" customWidth="1"/>
    <col min="4873" max="4873" width="36.5703125" style="139" customWidth="1"/>
    <col min="4874" max="5119" width="9.140625" style="139"/>
    <col min="5120" max="5120" width="4.7109375" style="139" customWidth="1"/>
    <col min="5121" max="5121" width="30.7109375" style="139" customWidth="1"/>
    <col min="5122" max="5122" width="4.7109375" style="139" customWidth="1"/>
    <col min="5123" max="5123" width="13.7109375" style="139" customWidth="1"/>
    <col min="5124" max="5126" width="12.7109375" style="139" customWidth="1"/>
    <col min="5127" max="5127" width="9.140625" style="139"/>
    <col min="5128" max="5128" width="21" style="139" customWidth="1"/>
    <col min="5129" max="5129" width="36.5703125" style="139" customWidth="1"/>
    <col min="5130" max="5375" width="9.140625" style="139"/>
    <col min="5376" max="5376" width="4.7109375" style="139" customWidth="1"/>
    <col min="5377" max="5377" width="30.7109375" style="139" customWidth="1"/>
    <col min="5378" max="5378" width="4.7109375" style="139" customWidth="1"/>
    <col min="5379" max="5379" width="13.7109375" style="139" customWidth="1"/>
    <col min="5380" max="5382" width="12.7109375" style="139" customWidth="1"/>
    <col min="5383" max="5383" width="9.140625" style="139"/>
    <col min="5384" max="5384" width="21" style="139" customWidth="1"/>
    <col min="5385" max="5385" width="36.5703125" style="139" customWidth="1"/>
    <col min="5386" max="5631" width="9.140625" style="139"/>
    <col min="5632" max="5632" width="4.7109375" style="139" customWidth="1"/>
    <col min="5633" max="5633" width="30.7109375" style="139" customWidth="1"/>
    <col min="5634" max="5634" width="4.7109375" style="139" customWidth="1"/>
    <col min="5635" max="5635" width="13.7109375" style="139" customWidth="1"/>
    <col min="5636" max="5638" width="12.7109375" style="139" customWidth="1"/>
    <col min="5639" max="5639" width="9.140625" style="139"/>
    <col min="5640" max="5640" width="21" style="139" customWidth="1"/>
    <col min="5641" max="5641" width="36.5703125" style="139" customWidth="1"/>
    <col min="5642" max="5887" width="9.140625" style="139"/>
    <col min="5888" max="5888" width="4.7109375" style="139" customWidth="1"/>
    <col min="5889" max="5889" width="30.7109375" style="139" customWidth="1"/>
    <col min="5890" max="5890" width="4.7109375" style="139" customWidth="1"/>
    <col min="5891" max="5891" width="13.7109375" style="139" customWidth="1"/>
    <col min="5892" max="5894" width="12.7109375" style="139" customWidth="1"/>
    <col min="5895" max="5895" width="9.140625" style="139"/>
    <col min="5896" max="5896" width="21" style="139" customWidth="1"/>
    <col min="5897" max="5897" width="36.5703125" style="139" customWidth="1"/>
    <col min="5898" max="6143" width="9.140625" style="139"/>
    <col min="6144" max="6144" width="4.7109375" style="139" customWidth="1"/>
    <col min="6145" max="6145" width="30.7109375" style="139" customWidth="1"/>
    <col min="6146" max="6146" width="4.7109375" style="139" customWidth="1"/>
    <col min="6147" max="6147" width="13.7109375" style="139" customWidth="1"/>
    <col min="6148" max="6150" width="12.7109375" style="139" customWidth="1"/>
    <col min="6151" max="6151" width="9.140625" style="139"/>
    <col min="6152" max="6152" width="21" style="139" customWidth="1"/>
    <col min="6153" max="6153" width="36.5703125" style="139" customWidth="1"/>
    <col min="6154" max="6399" width="9.140625" style="139"/>
    <col min="6400" max="6400" width="4.7109375" style="139" customWidth="1"/>
    <col min="6401" max="6401" width="30.7109375" style="139" customWidth="1"/>
    <col min="6402" max="6402" width="4.7109375" style="139" customWidth="1"/>
    <col min="6403" max="6403" width="13.7109375" style="139" customWidth="1"/>
    <col min="6404" max="6406" width="12.7109375" style="139" customWidth="1"/>
    <col min="6407" max="6407" width="9.140625" style="139"/>
    <col min="6408" max="6408" width="21" style="139" customWidth="1"/>
    <col min="6409" max="6409" width="36.5703125" style="139" customWidth="1"/>
    <col min="6410" max="6655" width="9.140625" style="139"/>
    <col min="6656" max="6656" width="4.7109375" style="139" customWidth="1"/>
    <col min="6657" max="6657" width="30.7109375" style="139" customWidth="1"/>
    <col min="6658" max="6658" width="4.7109375" style="139" customWidth="1"/>
    <col min="6659" max="6659" width="13.7109375" style="139" customWidth="1"/>
    <col min="6660" max="6662" width="12.7109375" style="139" customWidth="1"/>
    <col min="6663" max="6663" width="9.140625" style="139"/>
    <col min="6664" max="6664" width="21" style="139" customWidth="1"/>
    <col min="6665" max="6665" width="36.5703125" style="139" customWidth="1"/>
    <col min="6666" max="6911" width="9.140625" style="139"/>
    <col min="6912" max="6912" width="4.7109375" style="139" customWidth="1"/>
    <col min="6913" max="6913" width="30.7109375" style="139" customWidth="1"/>
    <col min="6914" max="6914" width="4.7109375" style="139" customWidth="1"/>
    <col min="6915" max="6915" width="13.7109375" style="139" customWidth="1"/>
    <col min="6916" max="6918" width="12.7109375" style="139" customWidth="1"/>
    <col min="6919" max="6919" width="9.140625" style="139"/>
    <col min="6920" max="6920" width="21" style="139" customWidth="1"/>
    <col min="6921" max="6921" width="36.5703125" style="139" customWidth="1"/>
    <col min="6922" max="7167" width="9.140625" style="139"/>
    <col min="7168" max="7168" width="4.7109375" style="139" customWidth="1"/>
    <col min="7169" max="7169" width="30.7109375" style="139" customWidth="1"/>
    <col min="7170" max="7170" width="4.7109375" style="139" customWidth="1"/>
    <col min="7171" max="7171" width="13.7109375" style="139" customWidth="1"/>
    <col min="7172" max="7174" width="12.7109375" style="139" customWidth="1"/>
    <col min="7175" max="7175" width="9.140625" style="139"/>
    <col min="7176" max="7176" width="21" style="139" customWidth="1"/>
    <col min="7177" max="7177" width="36.5703125" style="139" customWidth="1"/>
    <col min="7178" max="7423" width="9.140625" style="139"/>
    <col min="7424" max="7424" width="4.7109375" style="139" customWidth="1"/>
    <col min="7425" max="7425" width="30.7109375" style="139" customWidth="1"/>
    <col min="7426" max="7426" width="4.7109375" style="139" customWidth="1"/>
    <col min="7427" max="7427" width="13.7109375" style="139" customWidth="1"/>
    <col min="7428" max="7430" width="12.7109375" style="139" customWidth="1"/>
    <col min="7431" max="7431" width="9.140625" style="139"/>
    <col min="7432" max="7432" width="21" style="139" customWidth="1"/>
    <col min="7433" max="7433" width="36.5703125" style="139" customWidth="1"/>
    <col min="7434" max="7679" width="9.140625" style="139"/>
    <col min="7680" max="7680" width="4.7109375" style="139" customWidth="1"/>
    <col min="7681" max="7681" width="30.7109375" style="139" customWidth="1"/>
    <col min="7682" max="7682" width="4.7109375" style="139" customWidth="1"/>
    <col min="7683" max="7683" width="13.7109375" style="139" customWidth="1"/>
    <col min="7684" max="7686" width="12.7109375" style="139" customWidth="1"/>
    <col min="7687" max="7687" width="9.140625" style="139"/>
    <col min="7688" max="7688" width="21" style="139" customWidth="1"/>
    <col min="7689" max="7689" width="36.5703125" style="139" customWidth="1"/>
    <col min="7690" max="7935" width="9.140625" style="139"/>
    <col min="7936" max="7936" width="4.7109375" style="139" customWidth="1"/>
    <col min="7937" max="7937" width="30.7109375" style="139" customWidth="1"/>
    <col min="7938" max="7938" width="4.7109375" style="139" customWidth="1"/>
    <col min="7939" max="7939" width="13.7109375" style="139" customWidth="1"/>
    <col min="7940" max="7942" width="12.7109375" style="139" customWidth="1"/>
    <col min="7943" max="7943" width="9.140625" style="139"/>
    <col min="7944" max="7944" width="21" style="139" customWidth="1"/>
    <col min="7945" max="7945" width="36.5703125" style="139" customWidth="1"/>
    <col min="7946" max="8191" width="9.140625" style="139"/>
    <col min="8192" max="8192" width="4.7109375" style="139" customWidth="1"/>
    <col min="8193" max="8193" width="30.7109375" style="139" customWidth="1"/>
    <col min="8194" max="8194" width="4.7109375" style="139" customWidth="1"/>
    <col min="8195" max="8195" width="13.7109375" style="139" customWidth="1"/>
    <col min="8196" max="8198" width="12.7109375" style="139" customWidth="1"/>
    <col min="8199" max="8199" width="9.140625" style="139"/>
    <col min="8200" max="8200" width="21" style="139" customWidth="1"/>
    <col min="8201" max="8201" width="36.5703125" style="139" customWidth="1"/>
    <col min="8202" max="8447" width="9.140625" style="139"/>
    <col min="8448" max="8448" width="4.7109375" style="139" customWidth="1"/>
    <col min="8449" max="8449" width="30.7109375" style="139" customWidth="1"/>
    <col min="8450" max="8450" width="4.7109375" style="139" customWidth="1"/>
    <col min="8451" max="8451" width="13.7109375" style="139" customWidth="1"/>
    <col min="8452" max="8454" width="12.7109375" style="139" customWidth="1"/>
    <col min="8455" max="8455" width="9.140625" style="139"/>
    <col min="8456" max="8456" width="21" style="139" customWidth="1"/>
    <col min="8457" max="8457" width="36.5703125" style="139" customWidth="1"/>
    <col min="8458" max="8703" width="9.140625" style="139"/>
    <col min="8704" max="8704" width="4.7109375" style="139" customWidth="1"/>
    <col min="8705" max="8705" width="30.7109375" style="139" customWidth="1"/>
    <col min="8706" max="8706" width="4.7109375" style="139" customWidth="1"/>
    <col min="8707" max="8707" width="13.7109375" style="139" customWidth="1"/>
    <col min="8708" max="8710" width="12.7109375" style="139" customWidth="1"/>
    <col min="8711" max="8711" width="9.140625" style="139"/>
    <col min="8712" max="8712" width="21" style="139" customWidth="1"/>
    <col min="8713" max="8713" width="36.5703125" style="139" customWidth="1"/>
    <col min="8714" max="8959" width="9.140625" style="139"/>
    <col min="8960" max="8960" width="4.7109375" style="139" customWidth="1"/>
    <col min="8961" max="8961" width="30.7109375" style="139" customWidth="1"/>
    <col min="8962" max="8962" width="4.7109375" style="139" customWidth="1"/>
    <col min="8963" max="8963" width="13.7109375" style="139" customWidth="1"/>
    <col min="8964" max="8966" width="12.7109375" style="139" customWidth="1"/>
    <col min="8967" max="8967" width="9.140625" style="139"/>
    <col min="8968" max="8968" width="21" style="139" customWidth="1"/>
    <col min="8969" max="8969" width="36.5703125" style="139" customWidth="1"/>
    <col min="8970" max="9215" width="9.140625" style="139"/>
    <col min="9216" max="9216" width="4.7109375" style="139" customWidth="1"/>
    <col min="9217" max="9217" width="30.7109375" style="139" customWidth="1"/>
    <col min="9218" max="9218" width="4.7109375" style="139" customWidth="1"/>
    <col min="9219" max="9219" width="13.7109375" style="139" customWidth="1"/>
    <col min="9220" max="9222" width="12.7109375" style="139" customWidth="1"/>
    <col min="9223" max="9223" width="9.140625" style="139"/>
    <col min="9224" max="9224" width="21" style="139" customWidth="1"/>
    <col min="9225" max="9225" width="36.5703125" style="139" customWidth="1"/>
    <col min="9226" max="9471" width="9.140625" style="139"/>
    <col min="9472" max="9472" width="4.7109375" style="139" customWidth="1"/>
    <col min="9473" max="9473" width="30.7109375" style="139" customWidth="1"/>
    <col min="9474" max="9474" width="4.7109375" style="139" customWidth="1"/>
    <col min="9475" max="9475" width="13.7109375" style="139" customWidth="1"/>
    <col min="9476" max="9478" width="12.7109375" style="139" customWidth="1"/>
    <col min="9479" max="9479" width="9.140625" style="139"/>
    <col min="9480" max="9480" width="21" style="139" customWidth="1"/>
    <col min="9481" max="9481" width="36.5703125" style="139" customWidth="1"/>
    <col min="9482" max="9727" width="9.140625" style="139"/>
    <col min="9728" max="9728" width="4.7109375" style="139" customWidth="1"/>
    <col min="9729" max="9729" width="30.7109375" style="139" customWidth="1"/>
    <col min="9730" max="9730" width="4.7109375" style="139" customWidth="1"/>
    <col min="9731" max="9731" width="13.7109375" style="139" customWidth="1"/>
    <col min="9732" max="9734" width="12.7109375" style="139" customWidth="1"/>
    <col min="9735" max="9735" width="9.140625" style="139"/>
    <col min="9736" max="9736" width="21" style="139" customWidth="1"/>
    <col min="9737" max="9737" width="36.5703125" style="139" customWidth="1"/>
    <col min="9738" max="9983" width="9.140625" style="139"/>
    <col min="9984" max="9984" width="4.7109375" style="139" customWidth="1"/>
    <col min="9985" max="9985" width="30.7109375" style="139" customWidth="1"/>
    <col min="9986" max="9986" width="4.7109375" style="139" customWidth="1"/>
    <col min="9987" max="9987" width="13.7109375" style="139" customWidth="1"/>
    <col min="9988" max="9990" width="12.7109375" style="139" customWidth="1"/>
    <col min="9991" max="9991" width="9.140625" style="139"/>
    <col min="9992" max="9992" width="21" style="139" customWidth="1"/>
    <col min="9993" max="9993" width="36.5703125" style="139" customWidth="1"/>
    <col min="9994" max="10239" width="9.140625" style="139"/>
    <col min="10240" max="10240" width="4.7109375" style="139" customWidth="1"/>
    <col min="10241" max="10241" width="30.7109375" style="139" customWidth="1"/>
    <col min="10242" max="10242" width="4.7109375" style="139" customWidth="1"/>
    <col min="10243" max="10243" width="13.7109375" style="139" customWidth="1"/>
    <col min="10244" max="10246" width="12.7109375" style="139" customWidth="1"/>
    <col min="10247" max="10247" width="9.140625" style="139"/>
    <col min="10248" max="10248" width="21" style="139" customWidth="1"/>
    <col min="10249" max="10249" width="36.5703125" style="139" customWidth="1"/>
    <col min="10250" max="10495" width="9.140625" style="139"/>
    <col min="10496" max="10496" width="4.7109375" style="139" customWidth="1"/>
    <col min="10497" max="10497" width="30.7109375" style="139" customWidth="1"/>
    <col min="10498" max="10498" width="4.7109375" style="139" customWidth="1"/>
    <col min="10499" max="10499" width="13.7109375" style="139" customWidth="1"/>
    <col min="10500" max="10502" width="12.7109375" style="139" customWidth="1"/>
    <col min="10503" max="10503" width="9.140625" style="139"/>
    <col min="10504" max="10504" width="21" style="139" customWidth="1"/>
    <col min="10505" max="10505" width="36.5703125" style="139" customWidth="1"/>
    <col min="10506" max="10751" width="9.140625" style="139"/>
    <col min="10752" max="10752" width="4.7109375" style="139" customWidth="1"/>
    <col min="10753" max="10753" width="30.7109375" style="139" customWidth="1"/>
    <col min="10754" max="10754" width="4.7109375" style="139" customWidth="1"/>
    <col min="10755" max="10755" width="13.7109375" style="139" customWidth="1"/>
    <col min="10756" max="10758" width="12.7109375" style="139" customWidth="1"/>
    <col min="10759" max="10759" width="9.140625" style="139"/>
    <col min="10760" max="10760" width="21" style="139" customWidth="1"/>
    <col min="10761" max="10761" width="36.5703125" style="139" customWidth="1"/>
    <col min="10762" max="11007" width="9.140625" style="139"/>
    <col min="11008" max="11008" width="4.7109375" style="139" customWidth="1"/>
    <col min="11009" max="11009" width="30.7109375" style="139" customWidth="1"/>
    <col min="11010" max="11010" width="4.7109375" style="139" customWidth="1"/>
    <col min="11011" max="11011" width="13.7109375" style="139" customWidth="1"/>
    <col min="11012" max="11014" width="12.7109375" style="139" customWidth="1"/>
    <col min="11015" max="11015" width="9.140625" style="139"/>
    <col min="11016" max="11016" width="21" style="139" customWidth="1"/>
    <col min="11017" max="11017" width="36.5703125" style="139" customWidth="1"/>
    <col min="11018" max="11263" width="9.140625" style="139"/>
    <col min="11264" max="11264" width="4.7109375" style="139" customWidth="1"/>
    <col min="11265" max="11265" width="30.7109375" style="139" customWidth="1"/>
    <col min="11266" max="11266" width="4.7109375" style="139" customWidth="1"/>
    <col min="11267" max="11267" width="13.7109375" style="139" customWidth="1"/>
    <col min="11268" max="11270" width="12.7109375" style="139" customWidth="1"/>
    <col min="11271" max="11271" width="9.140625" style="139"/>
    <col min="11272" max="11272" width="21" style="139" customWidth="1"/>
    <col min="11273" max="11273" width="36.5703125" style="139" customWidth="1"/>
    <col min="11274" max="11519" width="9.140625" style="139"/>
    <col min="11520" max="11520" width="4.7109375" style="139" customWidth="1"/>
    <col min="11521" max="11521" width="30.7109375" style="139" customWidth="1"/>
    <col min="11522" max="11522" width="4.7109375" style="139" customWidth="1"/>
    <col min="11523" max="11523" width="13.7109375" style="139" customWidth="1"/>
    <col min="11524" max="11526" width="12.7109375" style="139" customWidth="1"/>
    <col min="11527" max="11527" width="9.140625" style="139"/>
    <col min="11528" max="11528" width="21" style="139" customWidth="1"/>
    <col min="11529" max="11529" width="36.5703125" style="139" customWidth="1"/>
    <col min="11530" max="11775" width="9.140625" style="139"/>
    <col min="11776" max="11776" width="4.7109375" style="139" customWidth="1"/>
    <col min="11777" max="11777" width="30.7109375" style="139" customWidth="1"/>
    <col min="11778" max="11778" width="4.7109375" style="139" customWidth="1"/>
    <col min="11779" max="11779" width="13.7109375" style="139" customWidth="1"/>
    <col min="11780" max="11782" width="12.7109375" style="139" customWidth="1"/>
    <col min="11783" max="11783" width="9.140625" style="139"/>
    <col min="11784" max="11784" width="21" style="139" customWidth="1"/>
    <col min="11785" max="11785" width="36.5703125" style="139" customWidth="1"/>
    <col min="11786" max="12031" width="9.140625" style="139"/>
    <col min="12032" max="12032" width="4.7109375" style="139" customWidth="1"/>
    <col min="12033" max="12033" width="30.7109375" style="139" customWidth="1"/>
    <col min="12034" max="12034" width="4.7109375" style="139" customWidth="1"/>
    <col min="12035" max="12035" width="13.7109375" style="139" customWidth="1"/>
    <col min="12036" max="12038" width="12.7109375" style="139" customWidth="1"/>
    <col min="12039" max="12039" width="9.140625" style="139"/>
    <col min="12040" max="12040" width="21" style="139" customWidth="1"/>
    <col min="12041" max="12041" width="36.5703125" style="139" customWidth="1"/>
    <col min="12042" max="12287" width="9.140625" style="139"/>
    <col min="12288" max="12288" width="4.7109375" style="139" customWidth="1"/>
    <col min="12289" max="12289" width="30.7109375" style="139" customWidth="1"/>
    <col min="12290" max="12290" width="4.7109375" style="139" customWidth="1"/>
    <col min="12291" max="12291" width="13.7109375" style="139" customWidth="1"/>
    <col min="12292" max="12294" width="12.7109375" style="139" customWidth="1"/>
    <col min="12295" max="12295" width="9.140625" style="139"/>
    <col min="12296" max="12296" width="21" style="139" customWidth="1"/>
    <col min="12297" max="12297" width="36.5703125" style="139" customWidth="1"/>
    <col min="12298" max="12543" width="9.140625" style="139"/>
    <col min="12544" max="12544" width="4.7109375" style="139" customWidth="1"/>
    <col min="12545" max="12545" width="30.7109375" style="139" customWidth="1"/>
    <col min="12546" max="12546" width="4.7109375" style="139" customWidth="1"/>
    <col min="12547" max="12547" width="13.7109375" style="139" customWidth="1"/>
    <col min="12548" max="12550" width="12.7109375" style="139" customWidth="1"/>
    <col min="12551" max="12551" width="9.140625" style="139"/>
    <col min="12552" max="12552" width="21" style="139" customWidth="1"/>
    <col min="12553" max="12553" width="36.5703125" style="139" customWidth="1"/>
    <col min="12554" max="12799" width="9.140625" style="139"/>
    <col min="12800" max="12800" width="4.7109375" style="139" customWidth="1"/>
    <col min="12801" max="12801" width="30.7109375" style="139" customWidth="1"/>
    <col min="12802" max="12802" width="4.7109375" style="139" customWidth="1"/>
    <col min="12803" max="12803" width="13.7109375" style="139" customWidth="1"/>
    <col min="12804" max="12806" width="12.7109375" style="139" customWidth="1"/>
    <col min="12807" max="12807" width="9.140625" style="139"/>
    <col min="12808" max="12808" width="21" style="139" customWidth="1"/>
    <col min="12809" max="12809" width="36.5703125" style="139" customWidth="1"/>
    <col min="12810" max="13055" width="9.140625" style="139"/>
    <col min="13056" max="13056" width="4.7109375" style="139" customWidth="1"/>
    <col min="13057" max="13057" width="30.7109375" style="139" customWidth="1"/>
    <col min="13058" max="13058" width="4.7109375" style="139" customWidth="1"/>
    <col min="13059" max="13059" width="13.7109375" style="139" customWidth="1"/>
    <col min="13060" max="13062" width="12.7109375" style="139" customWidth="1"/>
    <col min="13063" max="13063" width="9.140625" style="139"/>
    <col min="13064" max="13064" width="21" style="139" customWidth="1"/>
    <col min="13065" max="13065" width="36.5703125" style="139" customWidth="1"/>
    <col min="13066" max="13311" width="9.140625" style="139"/>
    <col min="13312" max="13312" width="4.7109375" style="139" customWidth="1"/>
    <col min="13313" max="13313" width="30.7109375" style="139" customWidth="1"/>
    <col min="13314" max="13314" width="4.7109375" style="139" customWidth="1"/>
    <col min="13315" max="13315" width="13.7109375" style="139" customWidth="1"/>
    <col min="13316" max="13318" width="12.7109375" style="139" customWidth="1"/>
    <col min="13319" max="13319" width="9.140625" style="139"/>
    <col min="13320" max="13320" width="21" style="139" customWidth="1"/>
    <col min="13321" max="13321" width="36.5703125" style="139" customWidth="1"/>
    <col min="13322" max="13567" width="9.140625" style="139"/>
    <col min="13568" max="13568" width="4.7109375" style="139" customWidth="1"/>
    <col min="13569" max="13569" width="30.7109375" style="139" customWidth="1"/>
    <col min="13570" max="13570" width="4.7109375" style="139" customWidth="1"/>
    <col min="13571" max="13571" width="13.7109375" style="139" customWidth="1"/>
    <col min="13572" max="13574" width="12.7109375" style="139" customWidth="1"/>
    <col min="13575" max="13575" width="9.140625" style="139"/>
    <col min="13576" max="13576" width="21" style="139" customWidth="1"/>
    <col min="13577" max="13577" width="36.5703125" style="139" customWidth="1"/>
    <col min="13578" max="13823" width="9.140625" style="139"/>
    <col min="13824" max="13824" width="4.7109375" style="139" customWidth="1"/>
    <col min="13825" max="13825" width="30.7109375" style="139" customWidth="1"/>
    <col min="13826" max="13826" width="4.7109375" style="139" customWidth="1"/>
    <col min="13827" max="13827" width="13.7109375" style="139" customWidth="1"/>
    <col min="13828" max="13830" width="12.7109375" style="139" customWidth="1"/>
    <col min="13831" max="13831" width="9.140625" style="139"/>
    <col min="13832" max="13832" width="21" style="139" customWidth="1"/>
    <col min="13833" max="13833" width="36.5703125" style="139" customWidth="1"/>
    <col min="13834" max="14079" width="9.140625" style="139"/>
    <col min="14080" max="14080" width="4.7109375" style="139" customWidth="1"/>
    <col min="14081" max="14081" width="30.7109375" style="139" customWidth="1"/>
    <col min="14082" max="14082" width="4.7109375" style="139" customWidth="1"/>
    <col min="14083" max="14083" width="13.7109375" style="139" customWidth="1"/>
    <col min="14084" max="14086" width="12.7109375" style="139" customWidth="1"/>
    <col min="14087" max="14087" width="9.140625" style="139"/>
    <col min="14088" max="14088" width="21" style="139" customWidth="1"/>
    <col min="14089" max="14089" width="36.5703125" style="139" customWidth="1"/>
    <col min="14090" max="14335" width="9.140625" style="139"/>
    <col min="14336" max="14336" width="4.7109375" style="139" customWidth="1"/>
    <col min="14337" max="14337" width="30.7109375" style="139" customWidth="1"/>
    <col min="14338" max="14338" width="4.7109375" style="139" customWidth="1"/>
    <col min="14339" max="14339" width="13.7109375" style="139" customWidth="1"/>
    <col min="14340" max="14342" width="12.7109375" style="139" customWidth="1"/>
    <col min="14343" max="14343" width="9.140625" style="139"/>
    <col min="14344" max="14344" width="21" style="139" customWidth="1"/>
    <col min="14345" max="14345" width="36.5703125" style="139" customWidth="1"/>
    <col min="14346" max="14591" width="9.140625" style="139"/>
    <col min="14592" max="14592" width="4.7109375" style="139" customWidth="1"/>
    <col min="14593" max="14593" width="30.7109375" style="139" customWidth="1"/>
    <col min="14594" max="14594" width="4.7109375" style="139" customWidth="1"/>
    <col min="14595" max="14595" width="13.7109375" style="139" customWidth="1"/>
    <col min="14596" max="14598" width="12.7109375" style="139" customWidth="1"/>
    <col min="14599" max="14599" width="9.140625" style="139"/>
    <col min="14600" max="14600" width="21" style="139" customWidth="1"/>
    <col min="14601" max="14601" width="36.5703125" style="139" customWidth="1"/>
    <col min="14602" max="14847" width="9.140625" style="139"/>
    <col min="14848" max="14848" width="4.7109375" style="139" customWidth="1"/>
    <col min="14849" max="14849" width="30.7109375" style="139" customWidth="1"/>
    <col min="14850" max="14850" width="4.7109375" style="139" customWidth="1"/>
    <col min="14851" max="14851" width="13.7109375" style="139" customWidth="1"/>
    <col min="14852" max="14854" width="12.7109375" style="139" customWidth="1"/>
    <col min="14855" max="14855" width="9.140625" style="139"/>
    <col min="14856" max="14856" width="21" style="139" customWidth="1"/>
    <col min="14857" max="14857" width="36.5703125" style="139" customWidth="1"/>
    <col min="14858" max="15103" width="9.140625" style="139"/>
    <col min="15104" max="15104" width="4.7109375" style="139" customWidth="1"/>
    <col min="15105" max="15105" width="30.7109375" style="139" customWidth="1"/>
    <col min="15106" max="15106" width="4.7109375" style="139" customWidth="1"/>
    <col min="15107" max="15107" width="13.7109375" style="139" customWidth="1"/>
    <col min="15108" max="15110" width="12.7109375" style="139" customWidth="1"/>
    <col min="15111" max="15111" width="9.140625" style="139"/>
    <col min="15112" max="15112" width="21" style="139" customWidth="1"/>
    <col min="15113" max="15113" width="36.5703125" style="139" customWidth="1"/>
    <col min="15114" max="15359" width="9.140625" style="139"/>
    <col min="15360" max="15360" width="4.7109375" style="139" customWidth="1"/>
    <col min="15361" max="15361" width="30.7109375" style="139" customWidth="1"/>
    <col min="15362" max="15362" width="4.7109375" style="139" customWidth="1"/>
    <col min="15363" max="15363" width="13.7109375" style="139" customWidth="1"/>
    <col min="15364" max="15366" width="12.7109375" style="139" customWidth="1"/>
    <col min="15367" max="15367" width="9.140625" style="139"/>
    <col min="15368" max="15368" width="21" style="139" customWidth="1"/>
    <col min="15369" max="15369" width="36.5703125" style="139" customWidth="1"/>
    <col min="15370" max="15615" width="9.140625" style="139"/>
    <col min="15616" max="15616" width="4.7109375" style="139" customWidth="1"/>
    <col min="15617" max="15617" width="30.7109375" style="139" customWidth="1"/>
    <col min="15618" max="15618" width="4.7109375" style="139" customWidth="1"/>
    <col min="15619" max="15619" width="13.7109375" style="139" customWidth="1"/>
    <col min="15620" max="15622" width="12.7109375" style="139" customWidth="1"/>
    <col min="15623" max="15623" width="9.140625" style="139"/>
    <col min="15624" max="15624" width="21" style="139" customWidth="1"/>
    <col min="15625" max="15625" width="36.5703125" style="139" customWidth="1"/>
    <col min="15626" max="15871" width="9.140625" style="139"/>
    <col min="15872" max="15872" width="4.7109375" style="139" customWidth="1"/>
    <col min="15873" max="15873" width="30.7109375" style="139" customWidth="1"/>
    <col min="15874" max="15874" width="4.7109375" style="139" customWidth="1"/>
    <col min="15875" max="15875" width="13.7109375" style="139" customWidth="1"/>
    <col min="15876" max="15878" width="12.7109375" style="139" customWidth="1"/>
    <col min="15879" max="15879" width="9.140625" style="139"/>
    <col min="15880" max="15880" width="21" style="139" customWidth="1"/>
    <col min="15881" max="15881" width="36.5703125" style="139" customWidth="1"/>
    <col min="15882" max="16127" width="9.140625" style="139"/>
    <col min="16128" max="16128" width="4.7109375" style="139" customWidth="1"/>
    <col min="16129" max="16129" width="30.7109375" style="139" customWidth="1"/>
    <col min="16130" max="16130" width="4.7109375" style="139" customWidth="1"/>
    <col min="16131" max="16131" width="13.7109375" style="139" customWidth="1"/>
    <col min="16132" max="16134" width="12.7109375" style="139" customWidth="1"/>
    <col min="16135" max="16135" width="9.140625" style="139"/>
    <col min="16136" max="16136" width="21" style="139" customWidth="1"/>
    <col min="16137" max="16137" width="36.5703125" style="139" customWidth="1"/>
    <col min="16138" max="16384" width="9.140625" style="139"/>
  </cols>
  <sheetData>
    <row r="1" spans="1:13" ht="12.75" customHeight="1">
      <c r="B1" s="3" t="str">
        <f>rekapitulacija!B1</f>
        <v>FEKALNA KANALIZACIJA</v>
      </c>
    </row>
    <row r="2" spans="1:13" ht="12.75" customHeight="1">
      <c r="B2" s="3" t="str">
        <f>rekapitulacija!B2</f>
        <v>kanala A4 na Arzah v Piranu</v>
      </c>
    </row>
    <row r="3" spans="1:13" ht="12.75" customHeight="1">
      <c r="B3" s="3" t="str">
        <f>rekapitulacija!B3</f>
        <v>št. proj. 023-19</v>
      </c>
    </row>
    <row r="5" spans="1:13" ht="15.75">
      <c r="A5" s="70" t="s">
        <v>15</v>
      </c>
      <c r="B5" s="71" t="s">
        <v>14</v>
      </c>
      <c r="C5" s="87"/>
      <c r="D5" s="91"/>
      <c r="E5" s="91"/>
      <c r="F5" s="134"/>
      <c r="G5" s="134"/>
      <c r="I5" s="140"/>
    </row>
    <row r="6" spans="1:13" ht="15">
      <c r="A6" s="145" t="s">
        <v>19</v>
      </c>
      <c r="B6" s="145" t="s">
        <v>20</v>
      </c>
      <c r="C6" s="146" t="s">
        <v>21</v>
      </c>
      <c r="D6" s="147" t="s">
        <v>22</v>
      </c>
      <c r="E6" s="148" t="s">
        <v>23</v>
      </c>
      <c r="F6" s="148" t="s">
        <v>24</v>
      </c>
      <c r="G6" s="134"/>
      <c r="I6" s="140"/>
    </row>
    <row r="7" spans="1:13" ht="12.75" customHeight="1">
      <c r="A7" s="149"/>
      <c r="B7" s="145"/>
      <c r="C7" s="146" t="s">
        <v>25</v>
      </c>
      <c r="D7" s="150"/>
      <c r="E7" s="148" t="s">
        <v>26</v>
      </c>
      <c r="F7" s="148" t="s">
        <v>27</v>
      </c>
      <c r="G7" s="134"/>
      <c r="I7" s="73"/>
      <c r="J7" s="122"/>
      <c r="K7" s="114"/>
    </row>
    <row r="8" spans="1:13" ht="147.6" customHeight="1">
      <c r="A8" s="79">
        <v>1</v>
      </c>
      <c r="B8" s="81" t="s">
        <v>53</v>
      </c>
      <c r="C8" s="111"/>
      <c r="D8" s="92"/>
      <c r="E8" s="112"/>
      <c r="F8" s="36"/>
      <c r="G8" s="36"/>
      <c r="I8" s="140"/>
      <c r="J8" s="130"/>
      <c r="L8" s="131"/>
    </row>
    <row r="9" spans="1:13" ht="12.75" customHeight="1">
      <c r="A9" s="79"/>
      <c r="B9" s="81" t="s">
        <v>98</v>
      </c>
      <c r="C9" s="111" t="s">
        <v>3</v>
      </c>
      <c r="D9" s="109">
        <v>233</v>
      </c>
      <c r="E9" s="113"/>
      <c r="F9" s="36">
        <f t="shared" ref="F9" si="0">D9*E9</f>
        <v>0</v>
      </c>
      <c r="G9" s="36"/>
      <c r="H9" s="140"/>
      <c r="I9" s="92"/>
      <c r="J9" s="130"/>
      <c r="L9" s="123"/>
      <c r="M9" s="138"/>
    </row>
    <row r="10" spans="1:13" ht="12.75" customHeight="1">
      <c r="A10" s="79"/>
      <c r="B10" s="81"/>
      <c r="C10" s="111"/>
      <c r="D10" s="109"/>
      <c r="E10" s="113"/>
      <c r="F10" s="36"/>
      <c r="G10" s="36"/>
      <c r="H10" s="140"/>
      <c r="I10" s="92"/>
      <c r="J10" s="130"/>
      <c r="L10" s="123"/>
      <c r="M10" s="138"/>
    </row>
    <row r="11" spans="1:13" ht="159" customHeight="1">
      <c r="A11" s="79">
        <f>+A8+1</f>
        <v>2</v>
      </c>
      <c r="B11" s="81" t="s">
        <v>54</v>
      </c>
      <c r="C11" s="111"/>
      <c r="D11" s="92"/>
      <c r="E11" s="112"/>
      <c r="F11" s="36"/>
      <c r="G11" s="36"/>
      <c r="H11" s="140"/>
      <c r="I11" s="92"/>
      <c r="J11" s="130"/>
      <c r="L11" s="123"/>
      <c r="M11" s="138"/>
    </row>
    <row r="12" spans="1:13" ht="12.75" customHeight="1">
      <c r="A12" s="79"/>
      <c r="B12" s="81" t="s">
        <v>98</v>
      </c>
      <c r="C12" s="111" t="s">
        <v>3</v>
      </c>
      <c r="D12" s="109">
        <v>233</v>
      </c>
      <c r="E12" s="113"/>
      <c r="F12" s="36">
        <f t="shared" ref="F12" si="1">D12*E12</f>
        <v>0</v>
      </c>
      <c r="G12" s="36"/>
      <c r="H12" s="140"/>
      <c r="I12" s="92"/>
      <c r="J12" s="130"/>
      <c r="L12" s="123"/>
      <c r="M12" s="138"/>
    </row>
    <row r="13" spans="1:13" ht="12.75" customHeight="1">
      <c r="A13" s="210"/>
      <c r="B13" s="211"/>
      <c r="C13" s="212"/>
      <c r="D13" s="213"/>
      <c r="E13" s="214"/>
      <c r="F13" s="214"/>
      <c r="G13" s="134"/>
      <c r="I13" s="73"/>
      <c r="J13" s="122"/>
      <c r="K13" s="114"/>
    </row>
    <row r="14" spans="1:13" ht="231.75" customHeight="1">
      <c r="A14" s="79">
        <f>+A11+1</f>
        <v>3</v>
      </c>
      <c r="B14" s="215" t="s">
        <v>99</v>
      </c>
      <c r="C14" s="106"/>
      <c r="D14" s="92"/>
      <c r="E14" s="92"/>
      <c r="F14" s="36"/>
      <c r="G14" s="36"/>
      <c r="I14" s="73"/>
      <c r="J14" s="122"/>
      <c r="K14" s="114"/>
    </row>
    <row r="15" spans="1:13" ht="12.75" customHeight="1">
      <c r="A15" s="79"/>
      <c r="B15" s="81" t="s">
        <v>98</v>
      </c>
      <c r="C15" s="106" t="s">
        <v>2</v>
      </c>
      <c r="D15" s="109">
        <v>144</v>
      </c>
      <c r="E15" s="108"/>
      <c r="F15" s="36">
        <f t="shared" ref="F15" si="2">D15*E15</f>
        <v>0</v>
      </c>
      <c r="G15" s="36"/>
      <c r="I15" s="110"/>
      <c r="J15" s="140"/>
      <c r="K15" s="140"/>
    </row>
    <row r="16" spans="1:13" ht="29.25" customHeight="1">
      <c r="A16" s="79"/>
      <c r="B16" s="81"/>
      <c r="C16" s="106"/>
      <c r="D16" s="109"/>
      <c r="E16" s="108"/>
      <c r="F16" s="36"/>
      <c r="G16" s="36"/>
      <c r="I16" s="110"/>
      <c r="J16" s="140"/>
      <c r="K16" s="140"/>
    </row>
    <row r="17" spans="1:13" ht="76.5">
      <c r="A17" s="79">
        <f>+A14+1</f>
        <v>4</v>
      </c>
      <c r="B17" s="81" t="s">
        <v>100</v>
      </c>
      <c r="C17" s="111"/>
      <c r="D17" s="92"/>
      <c r="E17" s="112"/>
      <c r="F17" s="36"/>
      <c r="G17" s="36"/>
      <c r="H17" s="140"/>
      <c r="I17" s="92"/>
      <c r="J17" s="130"/>
      <c r="L17" s="123"/>
      <c r="M17" s="138"/>
    </row>
    <row r="18" spans="1:13" ht="12.75" customHeight="1">
      <c r="A18" s="79"/>
      <c r="B18" s="81" t="s">
        <v>98</v>
      </c>
      <c r="C18" s="111" t="s">
        <v>3</v>
      </c>
      <c r="D18" s="109">
        <v>244</v>
      </c>
      <c r="E18" s="113"/>
      <c r="F18" s="36">
        <f t="shared" ref="F18" si="3">D18*E18</f>
        <v>0</v>
      </c>
      <c r="G18" s="36"/>
      <c r="H18" s="140"/>
      <c r="I18" s="92"/>
      <c r="J18" s="130"/>
      <c r="L18" s="123"/>
      <c r="M18" s="138"/>
    </row>
    <row r="19" spans="1:13" ht="12.75" customHeight="1">
      <c r="B19" s="81"/>
      <c r="C19" s="82"/>
      <c r="D19" s="91"/>
      <c r="E19" s="91"/>
      <c r="F19" s="134"/>
      <c r="G19" s="134"/>
    </row>
    <row r="20" spans="1:13" ht="16.5" thickBot="1">
      <c r="A20" s="70" t="s">
        <v>15</v>
      </c>
      <c r="B20" s="71" t="s">
        <v>14</v>
      </c>
      <c r="C20" s="55"/>
      <c r="D20" s="91"/>
      <c r="E20" s="35" t="s">
        <v>11</v>
      </c>
      <c r="F20" s="35">
        <f>SUM(F8:F18)</f>
        <v>0</v>
      </c>
      <c r="G20" s="39"/>
    </row>
    <row r="21" spans="1:13" ht="12.75" customHeight="1" thickTop="1">
      <c r="B21" s="80"/>
      <c r="C21" s="55"/>
      <c r="D21" s="91"/>
      <c r="E21" s="91"/>
      <c r="F21" s="134"/>
      <c r="G21" s="134"/>
    </row>
    <row r="22" spans="1:13" ht="12.75" customHeight="1">
      <c r="B22" s="80"/>
      <c r="C22" s="55"/>
      <c r="D22" s="91"/>
      <c r="E22" s="91"/>
      <c r="F22" s="134"/>
      <c r="G22" s="134"/>
    </row>
    <row r="23" spans="1:13" ht="12.75" customHeight="1">
      <c r="B23" s="80"/>
      <c r="C23" s="87"/>
      <c r="D23" s="91"/>
      <c r="E23" s="91"/>
      <c r="F23" s="134"/>
      <c r="G23" s="134"/>
    </row>
    <row r="24" spans="1:13" ht="12.75" customHeight="1">
      <c r="B24" s="72"/>
      <c r="C24" s="87"/>
      <c r="D24" s="91"/>
      <c r="E24" s="91"/>
      <c r="F24" s="134"/>
      <c r="G24" s="134"/>
    </row>
    <row r="25" spans="1:13" ht="12.75" customHeight="1">
      <c r="B25" s="72"/>
      <c r="C25" s="87"/>
      <c r="D25" s="91"/>
      <c r="E25" s="91"/>
      <c r="F25" s="134"/>
      <c r="G25" s="134"/>
    </row>
    <row r="26" spans="1:13" ht="12.75" customHeight="1">
      <c r="B26" s="80"/>
      <c r="C26" s="87"/>
      <c r="D26" s="88"/>
      <c r="E26" s="92"/>
      <c r="F26" s="36"/>
      <c r="G26" s="36"/>
    </row>
    <row r="27" spans="1:13" ht="15">
      <c r="B27" s="98"/>
      <c r="C27" s="106"/>
      <c r="D27" s="92"/>
      <c r="E27" s="92"/>
      <c r="F27" s="36"/>
      <c r="G27" s="36"/>
      <c r="I27" s="140"/>
    </row>
    <row r="29" spans="1:13" ht="12.75" customHeight="1">
      <c r="B29" s="51"/>
      <c r="C29" s="93"/>
      <c r="D29" s="47"/>
      <c r="E29" s="99"/>
      <c r="F29" s="100"/>
      <c r="G29" s="100"/>
    </row>
    <row r="31" spans="1:13" ht="12.75" customHeight="1">
      <c r="B31" s="74"/>
      <c r="C31" s="49"/>
      <c r="D31" s="50"/>
      <c r="E31" s="38"/>
      <c r="F31" s="135"/>
      <c r="G31" s="135"/>
    </row>
  </sheetData>
  <pageMargins left="0.78740157480314965" right="0.19685039370078741" top="0.39370078740157483" bottom="0.59055118110236227" header="0.31496062992125984" footer="0.19685039370078741"/>
  <pageSetup paperSize="9" orientation="portrait"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zoomScaleNormal="100" workbookViewId="0"/>
  </sheetViews>
  <sheetFormatPr defaultRowHeight="15"/>
  <cols>
    <col min="1" max="1" width="9.140625" customWidth="1"/>
  </cols>
  <sheetData>
    <row r="1" spans="1:9" ht="19.5">
      <c r="A1" s="151" t="s">
        <v>31</v>
      </c>
      <c r="B1" s="78"/>
      <c r="C1" s="78"/>
      <c r="D1" s="78"/>
      <c r="E1" s="78"/>
      <c r="F1" s="78"/>
      <c r="G1" s="78"/>
      <c r="H1" s="78"/>
      <c r="I1" s="78"/>
    </row>
    <row r="2" spans="1:9">
      <c r="A2" s="78"/>
      <c r="B2" s="78"/>
      <c r="C2" s="78"/>
      <c r="D2" s="78"/>
      <c r="E2" s="78"/>
      <c r="F2" s="78"/>
      <c r="G2" s="78"/>
      <c r="H2" s="78"/>
      <c r="I2" s="78"/>
    </row>
    <row r="3" spans="1:9" ht="78.75" customHeight="1">
      <c r="A3" s="255" t="s">
        <v>32</v>
      </c>
      <c r="B3" s="256"/>
      <c r="C3" s="256"/>
      <c r="D3" s="256"/>
      <c r="E3" s="257"/>
      <c r="F3" s="257"/>
      <c r="G3" s="257"/>
      <c r="H3" s="257"/>
      <c r="I3" s="257"/>
    </row>
    <row r="4" spans="1:9">
      <c r="A4" s="255" t="s">
        <v>33</v>
      </c>
      <c r="B4" s="256"/>
      <c r="C4" s="256"/>
      <c r="D4" s="256"/>
      <c r="E4" s="257"/>
      <c r="F4" s="257"/>
      <c r="G4" s="257"/>
      <c r="H4" s="257"/>
      <c r="I4" s="257"/>
    </row>
    <row r="5" spans="1:9" ht="167.25" customHeight="1">
      <c r="A5" s="255" t="s">
        <v>35</v>
      </c>
      <c r="B5" s="256"/>
      <c r="C5" s="256"/>
      <c r="D5" s="256"/>
      <c r="E5" s="257"/>
      <c r="F5" s="257"/>
      <c r="G5" s="257"/>
      <c r="H5" s="257"/>
      <c r="I5" s="257"/>
    </row>
    <row r="6" spans="1:9" ht="409.5" customHeight="1">
      <c r="A6" s="255" t="s">
        <v>36</v>
      </c>
      <c r="B6" s="256"/>
      <c r="C6" s="256"/>
      <c r="D6" s="256"/>
      <c r="E6" s="257"/>
      <c r="F6" s="257"/>
      <c r="G6" s="257"/>
      <c r="H6" s="257"/>
      <c r="I6" s="257"/>
    </row>
    <row r="8" spans="1:9" ht="99" customHeight="1">
      <c r="A8" s="255" t="s">
        <v>34</v>
      </c>
      <c r="B8" s="256"/>
      <c r="C8" s="256"/>
      <c r="D8" s="256"/>
      <c r="E8" s="257"/>
      <c r="F8" s="257"/>
      <c r="G8" s="257"/>
      <c r="H8" s="257"/>
      <c r="I8" s="257"/>
    </row>
  </sheetData>
  <mergeCells count="5">
    <mergeCell ref="A3:I3"/>
    <mergeCell ref="A5:I5"/>
    <mergeCell ref="A4:I4"/>
    <mergeCell ref="A6:I6"/>
    <mergeCell ref="A8:I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nsl</vt:lpstr>
      <vt:lpstr>rekapitulacija</vt:lpstr>
      <vt:lpstr>preddela</vt:lpstr>
      <vt:lpstr>zemeljska betonerska dela</vt:lpstr>
      <vt:lpstr>kanalizacija</vt:lpstr>
      <vt:lpstr>zakljucna dela</vt:lpstr>
      <vt:lpstr>splosni pogoji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basa</dc:creator>
  <cp:lastModifiedBy>Marko Veškovo</cp:lastModifiedBy>
  <cp:lastPrinted>2022-01-31T16:40:19Z</cp:lastPrinted>
  <dcterms:created xsi:type="dcterms:W3CDTF">2014-12-11T07:13:27Z</dcterms:created>
  <dcterms:modified xsi:type="dcterms:W3CDTF">2022-09-27T09:29:50Z</dcterms:modified>
</cp:coreProperties>
</file>